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PRV 2014-2020\SRP - strategický realizační plán\SRP 2019\"/>
    </mc:Choice>
  </mc:AlternateContent>
  <bookViews>
    <workbookView xWindow="480" yWindow="225" windowWidth="24810" windowHeight="15210" tabRatio="765" activeTab="3"/>
  </bookViews>
  <sheets>
    <sheet name="Titulní strana" sheetId="1" r:id="rId1"/>
    <sheet name="Přehled čerpání" sheetId="3" r:id="rId2"/>
    <sheet name="Vyhodnocení výzev" sheetId="4" r:id="rId3"/>
    <sheet name="Plnění predikcí čerpání" sheetId="6" r:id="rId4"/>
    <sheet name="Plnění predikcí hodnot indik." sheetId="7" r:id="rId5"/>
    <sheet name="Plnění výkonnostního rámc" sheetId="8" r:id="rId6"/>
  </sheets>
  <externalReferences>
    <externalReference r:id="rId7"/>
  </externalReferences>
  <definedNames>
    <definedName name="_xlnm._FilterDatabase" localSheetId="4" hidden="1">'Plnění predikcí hodnot indik.'!$A$7:$F$232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_xlnm.Print_Area" localSheetId="2">'Vyhodnocení výzev'!$A$1:$G$52</definedName>
    <definedName name="SAPBEXdnldView" hidden="1">"4J76A845V8VEXKTF9PNIU8BM2"</definedName>
    <definedName name="SAPBEXsysID" hidden="1">"BWP"</definedName>
  </definedNames>
  <calcPr calcId="152511"/>
</workbook>
</file>

<file path=xl/calcChain.xml><?xml version="1.0" encoding="utf-8"?>
<calcChain xmlns="http://schemas.openxmlformats.org/spreadsheetml/2006/main">
  <c r="F75" i="6" l="1"/>
  <c r="F74" i="6"/>
  <c r="F73" i="6"/>
  <c r="F72" i="6"/>
  <c r="E75" i="6"/>
  <c r="E74" i="6"/>
  <c r="E73" i="6"/>
  <c r="E72" i="6"/>
  <c r="F11" i="8" l="1"/>
  <c r="F12" i="8"/>
  <c r="F13" i="8"/>
  <c r="F14" i="8"/>
  <c r="F15" i="8"/>
  <c r="F16" i="8"/>
  <c r="F17" i="8"/>
  <c r="F18" i="8"/>
  <c r="F19" i="8"/>
  <c r="F20" i="8"/>
  <c r="F21" i="8"/>
  <c r="F22" i="8"/>
  <c r="F10" i="8"/>
  <c r="E64" i="6"/>
  <c r="D62" i="6"/>
  <c r="D56" i="6"/>
  <c r="D30" i="6"/>
  <c r="D24" i="6"/>
  <c r="J28" i="8"/>
  <c r="K28" i="8"/>
  <c r="J29" i="8"/>
  <c r="K29" i="8"/>
  <c r="J30" i="8"/>
  <c r="K30" i="8"/>
  <c r="J31" i="8"/>
  <c r="K31" i="8"/>
  <c r="J32" i="8"/>
  <c r="K32" i="8"/>
  <c r="J33" i="8"/>
  <c r="K33" i="8"/>
  <c r="J34" i="8"/>
  <c r="K34" i="8"/>
  <c r="J35" i="8"/>
  <c r="K35" i="8"/>
  <c r="J36" i="8"/>
  <c r="K36" i="8"/>
  <c r="J37" i="8"/>
  <c r="K37" i="8"/>
  <c r="J38" i="8"/>
  <c r="K38" i="8"/>
  <c r="J39" i="8"/>
  <c r="K39" i="8"/>
  <c r="K27" i="8"/>
  <c r="J27" i="8"/>
  <c r="C8" i="3"/>
  <c r="C7" i="3"/>
  <c r="C6" i="3"/>
  <c r="C5" i="3"/>
  <c r="D59" i="6"/>
  <c r="D47" i="6"/>
  <c r="D44" i="6"/>
  <c r="D63" i="6"/>
  <c r="D64" i="6"/>
  <c r="E62" i="6"/>
  <c r="E59" i="6"/>
  <c r="E56" i="6"/>
  <c r="E50" i="6"/>
  <c r="E47" i="6"/>
  <c r="E44" i="6"/>
  <c r="D27" i="6"/>
  <c r="E30" i="6"/>
  <c r="E27" i="6"/>
  <c r="E24" i="6"/>
  <c r="E12" i="6"/>
  <c r="D15" i="6"/>
  <c r="D12" i="6"/>
  <c r="D32" i="6"/>
  <c r="D31" i="6"/>
  <c r="E63" i="6"/>
  <c r="D53" i="6"/>
  <c r="E53" i="6"/>
  <c r="D50" i="6"/>
  <c r="E31" i="6"/>
  <c r="D21" i="6"/>
  <c r="E21" i="6"/>
  <c r="D18" i="6"/>
  <c r="E15" i="6"/>
  <c r="E32" i="6"/>
  <c r="E18" i="6"/>
  <c r="E65" i="6" l="1"/>
  <c r="D65" i="6"/>
  <c r="E33" i="6"/>
  <c r="D33" i="6"/>
</calcChain>
</file>

<file path=xl/sharedStrings.xml><?xml version="1.0" encoding="utf-8"?>
<sst xmlns="http://schemas.openxmlformats.org/spreadsheetml/2006/main" count="2552" uniqueCount="410">
  <si>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</si>
  <si>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</si>
  <si>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</si>
  <si>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</si>
  <si>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</si>
  <si>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</si>
  <si>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</si>
  <si>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Výzva nevyhlášená dle harmonogramu výzev v SRP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</si>
  <si>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</si>
  <si>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</si>
  <si>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</si>
  <si>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</si>
  <si>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</si>
  <si>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</si>
  <si>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</si>
  <si>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</si>
  <si>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</si>
  <si>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</si>
  <si>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</si>
  <si>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</si>
  <si>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</si>
  <si>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</si>
  <si>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</si>
  <si>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</si>
  <si>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</si>
  <si>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</si>
  <si>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</si>
  <si>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</si>
  <si>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</si>
  <si>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</si>
  <si>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</si>
  <si>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</si>
  <si>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</si>
  <si>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</si>
  <si>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</si>
  <si>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</si>
  <si>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</si>
  <si>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</si>
  <si>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</si>
  <si>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</si>
  <si>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</si>
  <si>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</si>
  <si>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</si>
  <si>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</si>
  <si>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</si>
  <si>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</si>
  <si>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</si>
  <si>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</si>
  <si>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</si>
  <si>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09.1.78.16.2.2</t>
  </si>
  <si>
    <t>09.1.79.1.1.1</t>
  </si>
  <si>
    <t>09.2.80.1.1.1</t>
  </si>
  <si>
    <t>09.2.80.1.2.1</t>
  </si>
  <si>
    <t>09.2.80.4.1.1</t>
  </si>
  <si>
    <t>09.2.81.6.1.1</t>
  </si>
  <si>
    <t>09.2.81a.4.3.2</t>
  </si>
  <si>
    <t>09.2.81a.8.6.1</t>
  </si>
  <si>
    <t>09.2.81a.8.6.2</t>
  </si>
  <si>
    <t>09.3.82.1.1.1</t>
  </si>
  <si>
    <t>09.3.82.1.2.1</t>
  </si>
  <si>
    <t>09.3.82.16.2.2</t>
  </si>
  <si>
    <t>09.3.82.4.2.1</t>
  </si>
  <si>
    <t>09.4.84.1.1.1</t>
  </si>
  <si>
    <t>09.4.84.1.2.1</t>
  </si>
  <si>
    <t>09.4.85.1.1.1</t>
  </si>
  <si>
    <t>09.4.85.1.2.1</t>
  </si>
  <si>
    <t>09.4.86.1.1.1</t>
  </si>
  <si>
    <t>09.4.86.1.2.1</t>
  </si>
  <si>
    <t>09.5.89.6.4.3</t>
  </si>
  <si>
    <t>09.6.92.6.4.1</t>
  </si>
  <si>
    <t>09.6.92.6.4.2</t>
  </si>
  <si>
    <t>Komentář ŘO:</t>
  </si>
  <si>
    <t>Komentář ŘO k plnění výkonnostního rámce:</t>
  </si>
  <si>
    <t>Milník pro rok 2018</t>
  </si>
  <si>
    <t>09_17_007</t>
  </si>
  <si>
    <t>1.1.1 Vzdělávací akce</t>
  </si>
  <si>
    <t>1.2.1 Informační akce</t>
  </si>
  <si>
    <t>4.3.2 Lesnická infrastruktura</t>
  </si>
  <si>
    <t>6.1.1 Zahájení činnosti mladých zemědělců</t>
  </si>
  <si>
    <t>6.4.1 Investice do nezemědělských činností</t>
  </si>
  <si>
    <t>6.4.2 Podpora agroturistiky</t>
  </si>
  <si>
    <t>6.4.3 Investice na podporu energie z obnovitelných zdrojů</t>
  </si>
  <si>
    <t>8.4.2 Odstraňování škod způsobených povodněmi</t>
  </si>
  <si>
    <t>8.5.2 Neproduktivní investice v lesích</t>
  </si>
  <si>
    <t>8.5.3 Přeměna porostů náhradních dřevin</t>
  </si>
  <si>
    <t>8.6.2 Technické vybavení dřevozpracujících provozoven</t>
  </si>
  <si>
    <t>16.2.1 Podpora vývoje nových produktů, postupů a technologií v zemědělské prvovýrobě</t>
  </si>
  <si>
    <t>16.4.1 Horizontální a vertikální spolupráce mezi účastníky krátkých dodavatelských řetězců a místních trhů</t>
  </si>
  <si>
    <t>09_17_000</t>
  </si>
  <si>
    <t>8.1.1 Zalesňování a zakládání lesů - příjem žádostí na plošná opatření</t>
  </si>
  <si>
    <t>M10 Agroenvironmentálně-klimatické opatření - příjem žádostí na plošná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</si>
  <si>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</si>
  <si>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</si>
  <si>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</si>
  <si>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M14 Dobré životní podmínky zvířat - příjem žádostí na plošná opatření</t>
  </si>
  <si>
    <t>M15 Lesnicko-environmentální platby - příjem žádostí na plošná opatření</t>
  </si>
  <si>
    <t>09_17_008</t>
  </si>
  <si>
    <t>4.1.1 Investice do zemědělských podniků</t>
  </si>
  <si>
    <t>4.2.1 Zpracování a uvádění na trh zemědělských produktů</t>
  </si>
  <si>
    <t>8.3.1 Zavádění preventivních opatření v lesích</t>
  </si>
  <si>
    <t>8.4.1 Obnova lesních porostů po kalamitách</t>
  </si>
  <si>
    <t>8.5.1 Investice do ochrany melioračních a zpevňujících dřevin</t>
  </si>
  <si>
    <t>8.6.1 Technika a technologie pro lesní hospodářství</t>
  </si>
  <si>
    <t>16.1.1 Podpora oprečních skupin a projektů EIP</t>
  </si>
  <si>
    <t>16.2.2 Podpora vývoje nových produktů, postupů a technologií při zpracování zemědělských produktů a jejich uvádění na trh</t>
  </si>
  <si>
    <t>16.3.1 Sdílení zařízení a zdrojů</t>
  </si>
  <si>
    <t>16.6.1 Horizontální a vertikální spolupráce při udržitelném zajišťování biomasy pro výrobu energie a v průmyslových procesech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</si>
  <si>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</si>
  <si>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</si>
  <si>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</si>
  <si>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</si>
  <si>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</si>
  <si>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</si>
  <si>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</si>
  <si>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</si>
  <si>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</si>
  <si>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</si>
  <si>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</si>
  <si>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</si>
  <si>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</si>
  <si>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</si>
  <si>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</si>
  <si>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</si>
  <si>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</si>
  <si>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</si>
  <si>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</si>
  <si>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</si>
  <si>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</si>
  <si>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</si>
  <si>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</si>
  <si>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</si>
  <si>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</si>
  <si>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</si>
  <si>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3Q 2017</t>
  </si>
  <si>
    <t>4Q 2017</t>
  </si>
  <si>
    <t>Pokles v predikcích čerpání je dán tím, že vstupní data grafu jsou ze dvou různých SRPů (2016 a 2017) - jde tedy o hodnoty predikované s ročním odstupem.</t>
  </si>
  <si>
    <t>8 (PUZČ)</t>
  </si>
  <si>
    <t>Celková alokace programu na období 2014-2020 (bez výkonnostní rezervy)</t>
  </si>
  <si>
    <t>Další informace, které chce ŘO uvést a informovat členy MV:</t>
  </si>
  <si>
    <t>E-mail:</t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</si>
  <si>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</si>
  <si>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</si>
  <si>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Datum generování:</t>
  </si>
  <si>
    <t>Stav výzvy vůči plánu harmonogramu výzev v SRP</t>
  </si>
  <si>
    <t>Odůvodnění stavu výzvy vůči plánu harmonogramu výzev v SRP</t>
  </si>
  <si>
    <t>09.2.80.4</t>
  </si>
  <si>
    <t>09.3.82.4</t>
  </si>
  <si>
    <t>09.4.86.8</t>
  </si>
  <si>
    <t>09.4.86.8.3.1</t>
  </si>
  <si>
    <t>09.4.86.8.5.1</t>
  </si>
  <si>
    <t>09.2.81a.8</t>
  </si>
  <si>
    <t>09.1</t>
  </si>
  <si>
    <t>09.1.77.16</t>
  </si>
  <si>
    <t>09.1.77.16.1.1</t>
  </si>
  <si>
    <t>09.2.80.16</t>
  </si>
  <si>
    <t>09.2.80.16.1.1</t>
  </si>
  <si>
    <t>09.1.78.16</t>
  </si>
  <si>
    <t>09.1.78.16.1.1</t>
  </si>
  <si>
    <t>09.2.80.16.3.1</t>
  </si>
  <si>
    <t>09.1.78.16.3.1</t>
  </si>
  <si>
    <t>09.1.77.16.3.1</t>
  </si>
  <si>
    <t>09.1.77.16.4.1</t>
  </si>
  <si>
    <t>09.3.82.16</t>
  </si>
  <si>
    <t>09.3.82.16.4.1</t>
  </si>
  <si>
    <t>09.1.78.16.4.1</t>
  </si>
  <si>
    <t>09.1.77.16.2.2</t>
  </si>
  <si>
    <t>09.1.77.16.6.1</t>
  </si>
  <si>
    <t>09.1.78.16.6.1</t>
  </si>
  <si>
    <t>09.5.89.16</t>
  </si>
  <si>
    <t>09.5.89.16.6.1</t>
  </si>
  <si>
    <t>09.4.86.8.4.1</t>
  </si>
  <si>
    <t>09.3.82.1</t>
  </si>
  <si>
    <t>Uzavřená</t>
  </si>
  <si>
    <t>Výzva 09_17_007 byla reálně vyhlášena dle harmonogramu (datum vyhlášení 7. 2. 2017), pouze její status v MS byl překlopen opožděně kvůli 014403/OPRV/INC/00000000/APL/RIM.</t>
  </si>
  <si>
    <t>09.2.81a.1</t>
  </si>
  <si>
    <t>09.2.81a.1.1.1</t>
  </si>
  <si>
    <t>09.4.85.1</t>
  </si>
  <si>
    <t>09.4.86.1</t>
  </si>
  <si>
    <t>09.5.91.1</t>
  </si>
  <si>
    <t>09.5.91.1.1.1</t>
  </si>
  <si>
    <t>09.4.84.1</t>
  </si>
  <si>
    <t>09.1.79.1</t>
  </si>
  <si>
    <t>09.1.77.1</t>
  </si>
  <si>
    <t>09.2.81.1</t>
  </si>
  <si>
    <t>09.2.81.1.1.1</t>
  </si>
  <si>
    <t>09.2.80.1</t>
  </si>
  <si>
    <t>09.1.79.1.2.1</t>
  </si>
  <si>
    <t>09.2.81.1.2.1</t>
  </si>
  <si>
    <t>09.5.91.1.2.1</t>
  </si>
  <si>
    <t>09.2.81a.1.2.1</t>
  </si>
  <si>
    <t>09.1.77.16.2.1</t>
  </si>
  <si>
    <t>09.1.78.16.2.1</t>
  </si>
  <si>
    <t>09.2.80.16.2.1</t>
  </si>
  <si>
    <t>09.6.92.6</t>
  </si>
  <si>
    <t>09.5.89.6</t>
  </si>
  <si>
    <t>09.2.81.6</t>
  </si>
  <si>
    <t>09.2.81a.4</t>
  </si>
  <si>
    <t>09.4.85.8</t>
  </si>
  <si>
    <t>09.4.85.8.4.2</t>
  </si>
  <si>
    <t>09.4.86.8.4.2</t>
  </si>
  <si>
    <t>09.4.86.8.5.2</t>
  </si>
  <si>
    <t>09.4.86.8.5.3</t>
  </si>
  <si>
    <t>Finalizovaná</t>
  </si>
  <si>
    <t>Číslo operace EZFRV</t>
  </si>
  <si>
    <t>Číslo priority Unie</t>
  </si>
  <si>
    <t>VI.</t>
  </si>
  <si>
    <t>IX.</t>
  </si>
  <si>
    <t>Roční plnění výkonnostního rámce</t>
  </si>
  <si>
    <t>% plnění vůči milníku pro 2018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</si>
  <si>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</si>
  <si>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</si>
  <si>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</si>
  <si>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</si>
  <si>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</si>
  <si>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</si>
  <si>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</si>
  <si>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</si>
  <si>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</si>
  <si>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93101</t>
  </si>
  <si>
    <t>Počet podpořených skupim v rámci EIP  (O.16)</t>
  </si>
  <si>
    <t>Skupiny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</si>
  <si>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</si>
  <si>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</si>
  <si>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</si>
  <si>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</si>
  <si>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</si>
  <si>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</si>
  <si>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</si>
  <si>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</si>
  <si>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</si>
  <si>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</si>
  <si>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</si>
  <si>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</si>
  <si>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92500</t>
  </si>
  <si>
    <t>Celkové investice</t>
  </si>
  <si>
    <t>93103</t>
  </si>
  <si>
    <t>počet podniků podpořených v rámci investic při vývoji nových produktů, postupů a technologií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</si>
  <si>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</si>
  <si>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</si>
  <si>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</si>
  <si>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</si>
  <si>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</si>
  <si>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</si>
  <si>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</si>
  <si>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</si>
  <si>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</si>
  <si>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</si>
  <si>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</si>
  <si>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</si>
  <si>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</si>
  <si>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</si>
  <si>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</si>
  <si>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</si>
  <si>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</si>
  <si>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</si>
  <si>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</si>
  <si>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</si>
  <si>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</si>
  <si>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</si>
  <si>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</si>
  <si>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</si>
  <si>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</si>
  <si>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</si>
  <si>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</si>
  <si>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</si>
  <si>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</si>
  <si>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</si>
  <si>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</si>
  <si>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</si>
  <si>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</si>
  <si>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</si>
  <si>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</si>
  <si>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</si>
  <si>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</si>
  <si>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</si>
  <si>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46510</t>
  </si>
  <si>
    <t>Plocha stanovišť, které jsou podporovány s cílem obnovit, zachovat a zvýšit biologickou rozmanitost</t>
  </si>
  <si>
    <t>93001</t>
  </si>
  <si>
    <t>Celková podporovaná plocha (O.5)</t>
  </si>
  <si>
    <t>46520</t>
  </si>
  <si>
    <t>Plocha stanovišť s podporou hospodaření přispívající k předcházení erozi půdy</t>
  </si>
  <si>
    <t>94510</t>
  </si>
  <si>
    <t>T16 Celkové investice do výroby energie z obnovitelných zdrojů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</si>
  <si>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</si>
  <si>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</si>
  <si>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</si>
  <si>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</si>
  <si>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</si>
  <si>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</si>
  <si>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</si>
  <si>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</si>
  <si>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09.1.77.2.1.1</t>
  </si>
  <si>
    <t>09.2.80.2.1.1</t>
  </si>
  <si>
    <t>09.2.80.4.3.1</t>
  </si>
  <si>
    <t>09.3.82.14.1.1</t>
  </si>
  <si>
    <t>09.3.82.14.1.2</t>
  </si>
  <si>
    <t>09.3.82.14.1.3</t>
  </si>
  <si>
    <t>09.3.82.14.1.4</t>
  </si>
  <si>
    <t>09.3.82.14.1.5</t>
  </si>
  <si>
    <t>09.4.84.10.0.0</t>
  </si>
  <si>
    <t>09.4.84.10.1.1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</si>
  <si>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</si>
  <si>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</si>
  <si>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</si>
  <si>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</si>
  <si>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</si>
  <si>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</si>
  <si>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</si>
  <si>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</si>
  <si>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</si>
  <si>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</si>
  <si>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</si>
  <si>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</si>
  <si>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</si>
  <si>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</si>
  <si>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</si>
  <si>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</si>
  <si>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</si>
  <si>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</si>
  <si>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</si>
  <si>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</si>
  <si>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</si>
  <si>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</si>
  <si>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</si>
  <si>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</si>
  <si>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</si>
  <si>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</si>
  <si>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09.4.86.11.1.1</t>
  </si>
  <si>
    <t>09.4.86.11.2.1</t>
  </si>
  <si>
    <t>09.4.86.2.1.1</t>
  </si>
  <si>
    <t>09.5.91.8.0.0</t>
  </si>
  <si>
    <t>09.5.91.8.1.1</t>
  </si>
  <si>
    <t>09.6.93.19.2.1</t>
  </si>
  <si>
    <t>09.6.93.19.3.1</t>
  </si>
  <si>
    <t>nepredikovatelnost PU 8: nepredikovatelnost výplat v průběhu roku, obtížný výpočet predikcí z důvodu různých měr kofinancování PUZČ</t>
  </si>
  <si>
    <t>nepřesný odhad kvůli navýšení alokace potravinářských operací, nepredikovatelné nerovnoměrné výplaty v průběhu roku</t>
  </si>
  <si>
    <t>Počet podpořených zemědělských podniků pobírajících podporu na účast v režimech jakosti, na místních trzích / v krátkých dodavatelských řetězcích a seskupeních producentů (prioritní oblast 3A)</t>
  </si>
  <si>
    <t>limit n + 3 2018</t>
  </si>
  <si>
    <t xml:space="preserve">Sledované období od: </t>
  </si>
  <si>
    <t>1. 1. roku 2014 v případě skutečného stavu čerpání a od 1. 10. roku n-1 v případě predikcí čerpání a indikátorů z finální verze SRP na rok n</t>
  </si>
  <si>
    <t>Sledované období do:</t>
  </si>
  <si>
    <t>30. 9. roku n</t>
  </si>
  <si>
    <t>Zdroj dat:</t>
  </si>
  <si>
    <t>MS2014+, ŘO PRV a IS SZIF.</t>
  </si>
  <si>
    <t>Roční vyhodnocení strategického realizačního plánu na rok 2018 - verze pro členy Monitorovacího výboru PRV</t>
  </si>
  <si>
    <t>N-1: 2017; N: 2018; N+1: 2019; N+2: 2020; N+3: 2021</t>
  </si>
  <si>
    <t>Číslo Opatření EZFRV</t>
  </si>
  <si>
    <t>Ukončená výzva</t>
  </si>
  <si>
    <t>09_18_010</t>
  </si>
  <si>
    <t>Zaregistrovaná</t>
  </si>
  <si>
    <t>Reálně vyhlášeno dle hmg.</t>
  </si>
  <si>
    <t>09_18_009</t>
  </si>
  <si>
    <t>09_18_000</t>
  </si>
  <si>
    <t>Otevřená</t>
  </si>
  <si>
    <t>Výzva vyhlášená mimo harmonogramu výzev v SRP</t>
  </si>
  <si>
    <t>Ukončená</t>
  </si>
  <si>
    <t>09_16_005</t>
  </si>
  <si>
    <t>Výzvy byly vyhlášeny o měsíc dříve, než bylo původně plánováno v Harmonogramu, aby měli žadatelé více času na přípravu. K tomuto došlo jako vstřícný krok vůči potenciálním žadatelům a celé zemědělské veřejnosti.</t>
  </si>
  <si>
    <t>09_16_004</t>
  </si>
  <si>
    <t>19.2.1 Podpora provádění operací v rámci komunitně vedeného místního rozvoje</t>
  </si>
  <si>
    <t>09.6.93.19</t>
  </si>
  <si>
    <t>Modifikovaná</t>
  </si>
  <si>
    <t>19.3.1 Příprava a provádění činností spolupráce místní akční skupiny</t>
  </si>
  <si>
    <t>09_16_003</t>
  </si>
  <si>
    <t>6.4.3 Investice na podporu energie z obnovitelných zdrojů - záměr A</t>
  </si>
  <si>
    <t>09_16_000</t>
  </si>
  <si>
    <t>Příjem žádostí na plošná opatření - Ekologické zemědělství</t>
  </si>
  <si>
    <t>Příjem žádostí na plošná opatření - Dobré životní podmínky zvířat</t>
  </si>
  <si>
    <t>Příjem žádostí na plošná opatření - Zalesňování a zakládání lesů</t>
  </si>
  <si>
    <t>Příjem žádostí na plošná opatření - Platby v rámci sítě Natura 2000</t>
  </si>
  <si>
    <t>Příjem žádostí na plošná opatření - Agroenvironmentálně-klimatické opatření</t>
  </si>
  <si>
    <t>Příjem žádostí na plošná opatření - Platby pro oblasti s přírodními či jinými zvláštními omezeními</t>
  </si>
  <si>
    <t>Příjem žádostí na plošná opatření - Lesnicko-environmentální platby</t>
  </si>
  <si>
    <t>09_15_999</t>
  </si>
  <si>
    <t>20.2.1 Podpora na zřízení a provoz CSV</t>
  </si>
  <si>
    <t>09.7</t>
  </si>
  <si>
    <t>09.7.125.20</t>
  </si>
  <si>
    <t>09.7.125.20.2.1</t>
  </si>
  <si>
    <t>20.1.1 Podpora na technickou pomoc (kromě CSV)</t>
  </si>
  <si>
    <t>09.7.125.20.1.1</t>
  </si>
  <si>
    <t>09_15_002</t>
  </si>
  <si>
    <t>4.3.1 Pozemkové úpravy</t>
  </si>
  <si>
    <t>09_15_001</t>
  </si>
  <si>
    <t>09_15_000</t>
  </si>
  <si>
    <t>M10 Příjem žádostí na plošná opatření - Agroenvironmentálně-klimatické opatření</t>
  </si>
  <si>
    <t>8.1.1 Příjem žádostí na plošná opatření - Zalesňování a zakládání lesů</t>
  </si>
  <si>
    <t>M14 Příjem žádostí na plošná opatření - Dobré životní
podmínky zvířat</t>
  </si>
  <si>
    <t>M11 Příjem žádostí na plošná opatření - Ekologické
zemědělství</t>
  </si>
  <si>
    <t>M13 Příjem žádostí na plošná opatření - Platby pro
oblasti s přírodními či jinými zvláštními omezeními</t>
  </si>
  <si>
    <t>M12 Příjem žádostí na plošná opatření - Platby v rámci sítě Natura 2000</t>
  </si>
  <si>
    <t>Roční vyhodnocení výzev za rok 2018</t>
  </si>
  <si>
    <t>nepřesný odhad, po zpoždění administrace v IS SZIF v 2016 a kumulace aktivit od začátku roku 2017 se v roce 2018 dodatečně vyplácelo mnohem více, než bylo predikováno</t>
  </si>
  <si>
    <t>Roční plnění predikcí čerpání v roce 2018</t>
  </si>
  <si>
    <t>1Q 2018</t>
  </si>
  <si>
    <t>rok 2018</t>
  </si>
  <si>
    <t>2Q 2018</t>
  </si>
  <si>
    <t>nepřesný odhad, velý zájem žadatelů a rychlé podávání ŽoP, rychlé výplaty SZIFu</t>
  </si>
  <si>
    <t>3Q 2018</t>
  </si>
  <si>
    <t>limit n + 3 2019</t>
  </si>
  <si>
    <t>V současné době nejsou z IS SZIF přenášena všechna data skutečností indikátorů do MS2014+. Proto uvádíme naplnění hodnot indikátorů k 30. 9. 2018 z čtvrtletní zprávy ČZ_PRV_2018_3Q</t>
  </si>
  <si>
    <t>Dosažená hodnota</t>
  </si>
  <si>
    <t>Plnění cílové hodnoty v %</t>
  </si>
  <si>
    <t>NA</t>
  </si>
  <si>
    <t>Aktuální stav (kumulativně od počátku období)</t>
  </si>
  <si>
    <t>kumulativně, příspěvek Unie, měna CZK, stav k 30. 9. 2018</t>
  </si>
  <si>
    <t>Roční plnění indikátorů v roce 2018</t>
  </si>
  <si>
    <t>draft v. 2</t>
  </si>
  <si>
    <t>Hodnoty finančních ukazatelů dle platné verze programu k 30. 9. Dle výkladu EK se ze starých závazků do plnění cílů započítávají pouze finanční ukazatele. Skupinový graf bez zobrazení cílové hodnoty (u které je logické, že její hodnota je 100 % - spodní graf).</t>
  </si>
  <si>
    <t>4Q 2018</t>
  </si>
  <si>
    <t>1Q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</si>
</sst>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00"/>
    <numFmt numFmtId="165" formatCode="0.0%"/>
    <numFmt numFmtId="166" formatCode="_-* #,##0\ [$Kč-405]_-;\-* #,##0\ [$Kč-405]_-;_-* &quot;-&quot;??\ [$Kč-405]_-;_-@_-"/>
    <numFmt numFmtId="167" formatCode="#,##0.000"/>
    <numFmt numFmtId="168" formatCode="0.0"/>
    <numFmt numFmtId="169" formatCode="_-* #,##0\ _K_č_-;\-* #,##0\ _K_č_-;_-* &quot;-&quot;??\ _K_č_-;_-@_-"/>
    <numFmt numFmtId="173" formatCode="_-* #,##0.00\ _K_č_-;\-* #,##0.00\ _K_č_-;_-* &quot;-&quot;??\ _K_č_-;_-@_-"/>
  </numFmts>
  <fonts count="62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00B0F0"/>
      <name val="Calibri"/>
      <family val="2"/>
      <charset val="238"/>
      <scheme val="minor"/>
    </font>
    <font>
      <i/>
      <sz val="9"/>
      <color rgb="FF7F7F7F"/>
      <name val="Arial"/>
      <family val="2"/>
      <charset val="238"/>
    </font>
    <font>
      <sz val="11"/>
      <color rgb="FF000000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0" fontId="51" fillId="0" borderId="0"/>
    <xf numFmtId="173" fontId="1" fillId="0" borderId="0" applyFont="0" applyFill="0" applyBorder="0" applyAlignment="0" applyProtection="0"/>
    <xf numFmtId="0" fontId="59" fillId="0" borderId="0" applyNumberFormat="0" applyBorder="0" applyAlignment="0"/>
    <xf numFmtId="173" fontId="59" fillId="0" borderId="0" applyFont="0" applyFill="0" applyBorder="0" applyAlignment="0" applyProtection="0"/>
    <xf numFmtId="0" fontId="60" fillId="0" borderId="0"/>
    <xf numFmtId="0" fontId="61" fillId="0" borderId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15" fillId="0" borderId="0" xfId="1" applyFont="1"/>
    <xf numFmtId="0" fontId="16" fillId="0" borderId="0" xfId="0" applyFont="1" applyAlignment="1">
      <alignment vertical="center"/>
    </xf>
    <xf numFmtId="0" fontId="2" fillId="0" borderId="0" xfId="1"/>
    <xf numFmtId="0" fontId="2" fillId="0" borderId="0" xfId="1" applyAlignment="1">
      <alignment horizontal="center"/>
    </xf>
    <xf numFmtId="0" fontId="18" fillId="0" borderId="0" xfId="1" applyFont="1"/>
    <xf numFmtId="0" fontId="4" fillId="0" borderId="0" xfId="1" applyFont="1" applyBorder="1" applyAlignment="1">
      <alignment vertical="center"/>
    </xf>
    <xf numFmtId="0" fontId="11" fillId="0" borderId="0" xfId="0" applyFont="1"/>
    <xf numFmtId="0" fontId="14" fillId="0" borderId="0" xfId="1" applyFont="1" applyAlignment="1">
      <alignment horizontal="left"/>
    </xf>
    <xf numFmtId="0" fontId="13" fillId="0" borderId="0" xfId="1" applyFont="1"/>
    <xf numFmtId="0" fontId="21" fillId="0" borderId="0" xfId="1" applyFont="1"/>
    <xf numFmtId="0" fontId="10" fillId="0" borderId="0" xfId="1" applyFont="1"/>
    <xf numFmtId="0" fontId="13" fillId="0" borderId="0" xfId="1" applyFont="1" applyBorder="1"/>
    <xf numFmtId="0" fontId="21" fillId="0" borderId="0" xfId="0" applyFont="1"/>
    <xf numFmtId="0" fontId="22" fillId="0" borderId="0" xfId="0" applyFont="1" applyAlignment="1">
      <alignment vertical="center"/>
    </xf>
    <xf numFmtId="0" fontId="25" fillId="0" borderId="0" xfId="1" applyFont="1" applyFill="1" applyBorder="1" applyAlignment="1">
      <alignment vertical="center"/>
    </xf>
    <xf numFmtId="0" fontId="2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7" fillId="0" borderId="25" xfId="0" applyFont="1" applyFill="1" applyBorder="1" applyAlignment="1">
      <alignment vertical="top" wrapText="1"/>
    </xf>
    <xf numFmtId="0" fontId="27" fillId="0" borderId="0" xfId="1" applyFont="1" applyFill="1" applyBorder="1" applyAlignment="1">
      <alignment vertical="top"/>
    </xf>
    <xf numFmtId="0" fontId="28" fillId="0" borderId="0" xfId="0" applyFont="1" applyAlignment="1">
      <alignment vertical="center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49" fontId="29" fillId="0" borderId="19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49" fontId="29" fillId="0" borderId="1" xfId="0" applyNumberFormat="1" applyFont="1" applyFill="1" applyBorder="1" applyAlignment="1">
      <alignment vertical="center" wrapText="1"/>
    </xf>
    <xf numFmtId="0" fontId="29" fillId="0" borderId="0" xfId="0" applyFont="1" applyFill="1" applyBorder="1"/>
    <xf numFmtId="49" fontId="29" fillId="0" borderId="20" xfId="0" applyNumberFormat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/>
    </xf>
    <xf numFmtId="4" fontId="29" fillId="0" borderId="1" xfId="0" applyNumberFormat="1" applyFont="1" applyFill="1" applyBorder="1" applyAlignment="1">
      <alignment vertical="center"/>
    </xf>
    <xf numFmtId="4" fontId="29" fillId="0" borderId="22" xfId="0" applyNumberFormat="1" applyFont="1" applyFill="1" applyBorder="1" applyAlignment="1">
      <alignment vertical="center"/>
    </xf>
    <xf numFmtId="0" fontId="13" fillId="0" borderId="0" xfId="1" applyFont="1" applyAlignment="1">
      <alignment horizontal="left" vertical="center"/>
    </xf>
    <xf numFmtId="0" fontId="13" fillId="0" borderId="16" xfId="1" applyFont="1" applyBorder="1"/>
    <xf numFmtId="0" fontId="13" fillId="0" borderId="3" xfId="1" applyFont="1" applyBorder="1"/>
    <xf numFmtId="0" fontId="10" fillId="0" borderId="1" xfId="1" applyFont="1" applyBorder="1"/>
    <xf numFmtId="164" fontId="10" fillId="0" borderId="1" xfId="1" applyNumberFormat="1" applyFont="1" applyFill="1" applyBorder="1"/>
    <xf numFmtId="164" fontId="10" fillId="0" borderId="1" xfId="5" applyNumberFormat="1" applyFont="1" applyFill="1" applyBorder="1"/>
    <xf numFmtId="0" fontId="10" fillId="0" borderId="22" xfId="1" applyFont="1" applyBorder="1"/>
    <xf numFmtId="9" fontId="10" fillId="0" borderId="22" xfId="7" applyFont="1" applyBorder="1"/>
    <xf numFmtId="9" fontId="10" fillId="0" borderId="1" xfId="1" applyNumberFormat="1" applyFont="1" applyFill="1" applyBorder="1"/>
    <xf numFmtId="9" fontId="10" fillId="0" borderId="1" xfId="7" applyFont="1" applyFill="1" applyBorder="1"/>
    <xf numFmtId="9" fontId="10" fillId="0" borderId="22" xfId="7" applyFont="1" applyFill="1" applyBorder="1"/>
    <xf numFmtId="164" fontId="17" fillId="0" borderId="1" xfId="1" applyNumberFormat="1" applyFont="1" applyBorder="1"/>
    <xf numFmtId="9" fontId="17" fillId="0" borderId="1" xfId="7" applyFont="1" applyBorder="1"/>
    <xf numFmtId="9" fontId="17" fillId="0" borderId="22" xfId="7" applyFont="1" applyBorder="1"/>
    <xf numFmtId="9" fontId="17" fillId="0" borderId="1" xfId="7" applyFont="1" applyBorder="1" applyAlignment="1">
      <alignment horizontal="right"/>
    </xf>
    <xf numFmtId="164" fontId="17" fillId="0" borderId="1" xfId="1" applyNumberFormat="1" applyFont="1" applyFill="1" applyBorder="1"/>
    <xf numFmtId="164" fontId="17" fillId="0" borderId="1" xfId="5" applyNumberFormat="1" applyFont="1" applyFill="1" applyBorder="1"/>
    <xf numFmtId="9" fontId="17" fillId="0" borderId="1" xfId="7" applyFont="1" applyFill="1" applyBorder="1"/>
    <xf numFmtId="9" fontId="17" fillId="0" borderId="22" xfId="7" applyFont="1" applyFill="1" applyBorder="1"/>
    <xf numFmtId="9" fontId="17" fillId="0" borderId="1" xfId="7" applyFont="1" applyFill="1" applyBorder="1" applyAlignment="1">
      <alignment horizontal="right"/>
    </xf>
    <xf numFmtId="9" fontId="29" fillId="0" borderId="0" xfId="7" applyFont="1" applyFill="1" applyBorder="1"/>
    <xf numFmtId="0" fontId="33" fillId="0" borderId="0" xfId="0" applyFont="1" applyFill="1" applyBorder="1"/>
    <xf numFmtId="165" fontId="29" fillId="0" borderId="1" xfId="7" applyNumberFormat="1" applyFont="1" applyFill="1" applyBorder="1" applyAlignment="1">
      <alignment horizontal="center" vertical="center"/>
    </xf>
    <xf numFmtId="4" fontId="29" fillId="0" borderId="18" xfId="0" applyNumberFormat="1" applyFont="1" applyFill="1" applyBorder="1" applyAlignment="1">
      <alignment vertical="center"/>
    </xf>
    <xf numFmtId="165" fontId="29" fillId="0" borderId="22" xfId="7" applyNumberFormat="1" applyFont="1" applyFill="1" applyBorder="1" applyAlignment="1">
      <alignment horizontal="center" vertical="center"/>
    </xf>
    <xf numFmtId="4" fontId="29" fillId="0" borderId="26" xfId="0" applyNumberFormat="1" applyFont="1" applyFill="1" applyBorder="1" applyAlignment="1">
      <alignment vertical="center"/>
    </xf>
    <xf numFmtId="0" fontId="34" fillId="0" borderId="0" xfId="0" applyFont="1" applyFill="1" applyBorder="1"/>
    <xf numFmtId="0" fontId="34" fillId="0" borderId="0" xfId="0" applyFont="1"/>
    <xf numFmtId="43" fontId="34" fillId="0" borderId="0" xfId="0" applyNumberFormat="1" applyFont="1"/>
    <xf numFmtId="0" fontId="7" fillId="0" borderId="0" xfId="0" applyFont="1" applyBorder="1"/>
    <xf numFmtId="0" fontId="30" fillId="0" borderId="0" xfId="1" applyFont="1" applyFill="1" applyBorder="1" applyAlignment="1">
      <alignment vertical="top" wrapText="1"/>
    </xf>
    <xf numFmtId="9" fontId="33" fillId="0" borderId="0" xfId="7" applyFont="1" applyFill="1" applyBorder="1"/>
    <xf numFmtId="9" fontId="35" fillId="0" borderId="0" xfId="7" applyFont="1"/>
    <xf numFmtId="49" fontId="36" fillId="0" borderId="0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vertical="center"/>
    </xf>
    <xf numFmtId="0" fontId="38" fillId="0" borderId="0" xfId="1" applyFont="1"/>
    <xf numFmtId="0" fontId="39" fillId="0" borderId="0" xfId="1" applyFont="1"/>
    <xf numFmtId="0" fontId="15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Border="1"/>
    <xf numFmtId="0" fontId="7" fillId="0" borderId="0" xfId="1" applyFont="1" applyAlignment="1">
      <alignment horizontal="center" vertical="center"/>
    </xf>
    <xf numFmtId="0" fontId="40" fillId="0" borderId="0" xfId="1" applyFont="1" applyFill="1" applyBorder="1" applyAlignment="1">
      <alignment vertical="center"/>
    </xf>
    <xf numFmtId="0" fontId="41" fillId="0" borderId="0" xfId="1" applyFont="1" applyFill="1" applyBorder="1"/>
    <xf numFmtId="0" fontId="17" fillId="0" borderId="32" xfId="0" applyFont="1" applyFill="1" applyBorder="1" applyAlignment="1">
      <alignment vertical="top" wrapText="1"/>
    </xf>
    <xf numFmtId="4" fontId="20" fillId="0" borderId="39" xfId="0" applyNumberFormat="1" applyFont="1" applyFill="1" applyBorder="1" applyAlignment="1" applyProtection="1">
      <alignment vertical="top" wrapText="1"/>
      <protection locked="0"/>
    </xf>
    <xf numFmtId="0" fontId="19" fillId="0" borderId="0" xfId="1" applyFont="1" applyBorder="1" applyAlignment="1">
      <alignment vertical="center"/>
    </xf>
    <xf numFmtId="0" fontId="19" fillId="0" borderId="0" xfId="1" applyFont="1"/>
    <xf numFmtId="0" fontId="13" fillId="0" borderId="0" xfId="1" applyFont="1" applyAlignment="1">
      <alignment horizontal="left" vertical="top"/>
    </xf>
    <xf numFmtId="0" fontId="10" fillId="0" borderId="3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/>
    </xf>
    <xf numFmtId="0" fontId="2" fillId="0" borderId="0" xfId="1" applyBorder="1"/>
    <xf numFmtId="0" fontId="19" fillId="0" borderId="0" xfId="1" applyFont="1" applyBorder="1"/>
    <xf numFmtId="0" fontId="42" fillId="0" borderId="0" xfId="1" applyFont="1" applyBorder="1" applyAlignment="1">
      <alignment vertical="center"/>
    </xf>
    <xf numFmtId="0" fontId="42" fillId="0" borderId="0" xfId="1" applyFont="1" applyBorder="1"/>
    <xf numFmtId="0" fontId="42" fillId="0" borderId="0" xfId="1" applyFont="1"/>
    <xf numFmtId="166" fontId="7" fillId="0" borderId="0" xfId="5" applyNumberFormat="1" applyFont="1" applyFill="1"/>
    <xf numFmtId="0" fontId="43" fillId="0" borderId="0" xfId="1" applyFont="1" applyBorder="1" applyAlignment="1">
      <alignment vertical="center"/>
    </xf>
    <xf numFmtId="0" fontId="10" fillId="0" borderId="0" xfId="0" applyFont="1" applyAlignment="1">
      <alignment horizontal="justify" vertical="center"/>
    </xf>
    <xf numFmtId="14" fontId="13" fillId="0" borderId="0" xfId="0" applyNumberFormat="1" applyFont="1" applyAlignment="1">
      <alignment horizontal="left"/>
    </xf>
    <xf numFmtId="0" fontId="13" fillId="0" borderId="0" xfId="0" applyFont="1"/>
    <xf numFmtId="0" fontId="10" fillId="0" borderId="0" xfId="0" applyFont="1" applyAlignment="1">
      <alignment vertical="top"/>
    </xf>
    <xf numFmtId="0" fontId="13" fillId="0" borderId="0" xfId="0" applyFont="1" applyAlignment="1">
      <alignment horizontal="justify" vertical="center"/>
    </xf>
    <xf numFmtId="0" fontId="44" fillId="0" borderId="0" xfId="2" applyFont="1"/>
    <xf numFmtId="0" fontId="10" fillId="0" borderId="7" xfId="0" applyFont="1" applyBorder="1" applyAlignment="1">
      <alignment vertical="top"/>
    </xf>
    <xf numFmtId="0" fontId="10" fillId="0" borderId="0" xfId="0" applyFont="1"/>
    <xf numFmtId="0" fontId="17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0" fontId="46" fillId="0" borderId="0" xfId="1" applyFont="1" applyBorder="1" applyAlignment="1">
      <alignment vertical="center"/>
    </xf>
    <xf numFmtId="0" fontId="48" fillId="0" borderId="0" xfId="1" applyFont="1"/>
    <xf numFmtId="0" fontId="48" fillId="0" borderId="0" xfId="1" applyFont="1" applyFill="1"/>
    <xf numFmtId="9" fontId="10" fillId="0" borderId="22" xfId="1" applyNumberFormat="1" applyFont="1" applyFill="1" applyBorder="1" applyAlignment="1">
      <alignment horizontal="right"/>
    </xf>
    <xf numFmtId="4" fontId="49" fillId="0" borderId="1" xfId="3" applyNumberFormat="1" applyFont="1" applyFill="1" applyBorder="1" applyAlignment="1">
      <alignment horizontal="right" vertical="center"/>
    </xf>
    <xf numFmtId="4" fontId="49" fillId="0" borderId="1" xfId="0" applyNumberFormat="1" applyFont="1" applyFill="1" applyBorder="1" applyAlignment="1">
      <alignment horizontal="right" vertical="center"/>
    </xf>
    <xf numFmtId="4" fontId="49" fillId="0" borderId="22" xfId="0" applyNumberFormat="1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 wrapText="1"/>
    </xf>
    <xf numFmtId="9" fontId="17" fillId="0" borderId="1" xfId="1" applyNumberFormat="1" applyFont="1" applyFill="1" applyBorder="1"/>
    <xf numFmtId="9" fontId="17" fillId="0" borderId="22" xfId="1" applyNumberFormat="1" applyFont="1" applyFill="1" applyBorder="1"/>
    <xf numFmtId="0" fontId="13" fillId="0" borderId="0" xfId="1" applyFont="1" applyAlignment="1">
      <alignment vertical="center"/>
    </xf>
    <xf numFmtId="0" fontId="15" fillId="0" borderId="0" xfId="1" applyFont="1" applyFill="1"/>
    <xf numFmtId="0" fontId="39" fillId="0" borderId="0" xfId="0" applyFont="1"/>
    <xf numFmtId="0" fontId="13" fillId="0" borderId="0" xfId="0" applyFont="1" applyAlignment="1">
      <alignment wrapText="1"/>
    </xf>
    <xf numFmtId="0" fontId="50" fillId="0" borderId="0" xfId="0" applyFont="1"/>
    <xf numFmtId="0" fontId="51" fillId="0" borderId="0" xfId="9"/>
    <xf numFmtId="0" fontId="52" fillId="0" borderId="7" xfId="9" applyFont="1" applyBorder="1"/>
    <xf numFmtId="0" fontId="53" fillId="0" borderId="0" xfId="1" applyFont="1"/>
    <xf numFmtId="0" fontId="54" fillId="0" borderId="0" xfId="1" applyFont="1"/>
    <xf numFmtId="167" fontId="10" fillId="0" borderId="3" xfId="1" applyNumberFormat="1" applyFont="1" applyFill="1" applyBorder="1"/>
    <xf numFmtId="167" fontId="10" fillId="0" borderId="3" xfId="1" applyNumberFormat="1" applyFont="1" applyBorder="1"/>
    <xf numFmtId="167" fontId="10" fillId="0" borderId="1" xfId="1" applyNumberFormat="1" applyFont="1" applyFill="1" applyBorder="1"/>
    <xf numFmtId="167" fontId="10" fillId="0" borderId="1" xfId="1" applyNumberFormat="1" applyFont="1" applyBorder="1"/>
    <xf numFmtId="49" fontId="13" fillId="0" borderId="0" xfId="1" applyNumberFormat="1" applyFont="1"/>
    <xf numFmtId="49" fontId="13" fillId="0" borderId="0" xfId="1" applyNumberFormat="1" applyFont="1" applyAlignment="1">
      <alignment horizontal="center"/>
    </xf>
    <xf numFmtId="4" fontId="30" fillId="0" borderId="0" xfId="1" applyNumberFormat="1" applyFont="1"/>
    <xf numFmtId="3" fontId="13" fillId="0" borderId="0" xfId="1" applyNumberFormat="1" applyFont="1"/>
    <xf numFmtId="10" fontId="13" fillId="0" borderId="0" xfId="1" applyNumberFormat="1" applyFont="1"/>
    <xf numFmtId="168" fontId="30" fillId="0" borderId="0" xfId="1" applyNumberFormat="1" applyFont="1"/>
    <xf numFmtId="169" fontId="30" fillId="0" borderId="0" xfId="1" applyNumberFormat="1" applyFont="1"/>
    <xf numFmtId="0" fontId="13" fillId="0" borderId="10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47" fillId="0" borderId="10" xfId="1" applyFont="1" applyFill="1" applyBorder="1" applyAlignment="1">
      <alignment horizontal="left" vertical="top" wrapText="1"/>
    </xf>
    <xf numFmtId="0" fontId="47" fillId="0" borderId="11" xfId="1" applyFont="1" applyFill="1" applyBorder="1" applyAlignment="1">
      <alignment horizontal="left" vertical="top" wrapText="1"/>
    </xf>
    <xf numFmtId="0" fontId="47" fillId="0" borderId="12" xfId="1" applyFont="1" applyFill="1" applyBorder="1" applyAlignment="1">
      <alignment horizontal="left" vertical="top" wrapText="1"/>
    </xf>
    <xf numFmtId="0" fontId="47" fillId="0" borderId="13" xfId="1" applyFont="1" applyFill="1" applyBorder="1" applyAlignment="1">
      <alignment horizontal="left" vertical="top" wrapText="1"/>
    </xf>
    <xf numFmtId="0" fontId="47" fillId="0" borderId="7" xfId="1" applyFont="1" applyFill="1" applyBorder="1" applyAlignment="1">
      <alignment horizontal="left" vertical="top" wrapText="1"/>
    </xf>
    <xf numFmtId="0" fontId="47" fillId="0" borderId="6" xfId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13" fillId="0" borderId="23" xfId="1" applyFont="1" applyBorder="1" applyAlignment="1"/>
    <xf numFmtId="0" fontId="13" fillId="0" borderId="35" xfId="1" applyFont="1" applyBorder="1" applyAlignment="1"/>
    <xf numFmtId="0" fontId="10" fillId="0" borderId="3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8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7" xfId="1" applyFont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23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32" fillId="0" borderId="28" xfId="1" applyFont="1" applyFill="1" applyBorder="1" applyAlignment="1">
      <alignment horizontal="left" vertical="center" wrapText="1"/>
    </xf>
    <xf numFmtId="0" fontId="32" fillId="0" borderId="31" xfId="1" applyFont="1" applyFill="1" applyBorder="1" applyAlignment="1">
      <alignment horizontal="left" vertical="center" wrapText="1"/>
    </xf>
    <xf numFmtId="0" fontId="32" fillId="0" borderId="37" xfId="1" applyFont="1" applyFill="1" applyBorder="1" applyAlignment="1">
      <alignment horizontal="left" vertical="center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23" xfId="1" applyFont="1" applyFill="1" applyBorder="1" applyAlignment="1">
      <alignment horizontal="left" vertical="center" wrapText="1"/>
    </xf>
    <xf numFmtId="0" fontId="32" fillId="0" borderId="35" xfId="1" applyFont="1" applyFill="1" applyBorder="1" applyAlignment="1">
      <alignment horizontal="left" vertical="center" wrapText="1"/>
    </xf>
    <xf numFmtId="0" fontId="17" fillId="0" borderId="28" xfId="1" applyFont="1" applyFill="1" applyBorder="1" applyAlignment="1">
      <alignment horizontal="left" vertical="center" wrapText="1"/>
    </xf>
    <xf numFmtId="0" fontId="17" fillId="0" borderId="31" xfId="1" applyFont="1" applyFill="1" applyBorder="1" applyAlignment="1">
      <alignment horizontal="left" vertical="center" wrapText="1"/>
    </xf>
    <xf numFmtId="0" fontId="17" fillId="0" borderId="37" xfId="1" applyFont="1" applyFill="1" applyBorder="1" applyAlignment="1">
      <alignment horizontal="left" vertical="center" wrapText="1"/>
    </xf>
    <xf numFmtId="0" fontId="17" fillId="0" borderId="34" xfId="1" applyFont="1" applyFill="1" applyBorder="1" applyAlignment="1">
      <alignment horizontal="left" vertical="center" wrapText="1"/>
    </xf>
    <xf numFmtId="0" fontId="17" fillId="0" borderId="23" xfId="1" applyFont="1" applyFill="1" applyBorder="1" applyAlignment="1">
      <alignment horizontal="left" vertical="center" wrapText="1"/>
    </xf>
    <xf numFmtId="0" fontId="17" fillId="0" borderId="35" xfId="1" applyFont="1" applyFill="1" applyBorder="1" applyAlignment="1">
      <alignment horizontal="left" vertical="center" wrapText="1"/>
    </xf>
    <xf numFmtId="0" fontId="10" fillId="0" borderId="29" xfId="1" applyFont="1" applyBorder="1" applyAlignment="1">
      <alignment horizontal="center" vertical="center"/>
    </xf>
    <xf numFmtId="0" fontId="17" fillId="0" borderId="27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0" fillId="0" borderId="38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32" fillId="0" borderId="28" xfId="1" applyFont="1" applyBorder="1" applyAlignment="1">
      <alignment horizontal="center"/>
    </xf>
    <xf numFmtId="0" fontId="32" fillId="0" borderId="31" xfId="1" applyFont="1" applyBorder="1" applyAlignment="1">
      <alignment horizontal="center"/>
    </xf>
    <xf numFmtId="0" fontId="32" fillId="0" borderId="37" xfId="1" applyFont="1" applyBorder="1" applyAlignment="1">
      <alignment horizontal="center"/>
    </xf>
    <xf numFmtId="0" fontId="32" fillId="0" borderId="34" xfId="1" applyFont="1" applyBorder="1" applyAlignment="1">
      <alignment horizontal="center"/>
    </xf>
    <xf numFmtId="0" fontId="32" fillId="0" borderId="23" xfId="1" applyFont="1" applyBorder="1" applyAlignment="1">
      <alignment horizontal="center"/>
    </xf>
    <xf numFmtId="0" fontId="32" fillId="0" borderId="35" xfId="1" applyFont="1" applyBorder="1" applyAlignment="1">
      <alignment horizontal="center"/>
    </xf>
    <xf numFmtId="0" fontId="10" fillId="0" borderId="38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37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30" fillId="0" borderId="10" xfId="1" applyFont="1" applyFill="1" applyBorder="1" applyAlignment="1">
      <alignment horizontal="left" vertical="top" wrapText="1"/>
    </xf>
    <xf numFmtId="0" fontId="30" fillId="0" borderId="11" xfId="1" applyFont="1" applyFill="1" applyBorder="1" applyAlignment="1">
      <alignment horizontal="left" vertical="top" wrapText="1"/>
    </xf>
    <xf numFmtId="0" fontId="30" fillId="0" borderId="12" xfId="1" applyFont="1" applyFill="1" applyBorder="1" applyAlignment="1">
      <alignment horizontal="left" vertical="top" wrapText="1"/>
    </xf>
    <xf numFmtId="0" fontId="30" fillId="0" borderId="13" xfId="1" applyFont="1" applyFill="1" applyBorder="1" applyAlignment="1">
      <alignment horizontal="left" vertical="top" wrapText="1"/>
    </xf>
    <xf numFmtId="0" fontId="30" fillId="0" borderId="7" xfId="1" applyFont="1" applyFill="1" applyBorder="1" applyAlignment="1">
      <alignment horizontal="left" vertical="top" wrapText="1"/>
    </xf>
    <xf numFmtId="0" fontId="30" fillId="0" borderId="6" xfId="1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12" fillId="0" borderId="0" xfId="1" applyFont="1" applyBorder="1" applyAlignment="1">
      <alignment vertical="center"/>
    </xf>
    <xf numFmtId="0" fontId="55" fillId="0" borderId="0" xfId="0" applyFont="1" applyFill="1" applyBorder="1" applyAlignment="1">
      <alignment horizontal="center" vertical="center" wrapText="1"/>
    </xf>
    <xf numFmtId="0" fontId="56" fillId="0" borderId="0" xfId="0" applyNumberFormat="1" applyFont="1" applyFill="1" applyBorder="1" applyAlignment="1">
      <alignment vertical="center"/>
    </xf>
    <xf numFmtId="4" fontId="56" fillId="0" borderId="0" xfId="7" applyNumberFormat="1" applyFont="1" applyFill="1" applyBorder="1" applyAlignment="1">
      <alignment horizontal="right" vertical="center"/>
    </xf>
    <xf numFmtId="4" fontId="56" fillId="0" borderId="0" xfId="7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0" xfId="0" applyFont="1" applyFill="1" applyBorder="1"/>
    <xf numFmtId="0" fontId="57" fillId="0" borderId="0" xfId="0" applyFont="1"/>
    <xf numFmtId="0" fontId="5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9" fontId="17" fillId="0" borderId="22" xfId="7" applyFont="1" applyFill="1" applyBorder="1" applyAlignment="1">
      <alignment horizontal="right"/>
    </xf>
    <xf numFmtId="0" fontId="31" fillId="0" borderId="0" xfId="9" applyFont="1"/>
    <xf numFmtId="164" fontId="17" fillId="0" borderId="3" xfId="1" applyNumberFormat="1" applyFont="1" applyFill="1" applyBorder="1"/>
    <xf numFmtId="0" fontId="35" fillId="0" borderId="0" xfId="1" applyFont="1"/>
    <xf numFmtId="1" fontId="35" fillId="0" borderId="0" xfId="1" applyNumberFormat="1" applyFont="1"/>
  </cellXfs>
  <cellStyles count="16">
    <cellStyle name="Čárka" xfId="5" builtinId="3"/>
    <cellStyle name="Čárka 2" xfId="3"/>
    <cellStyle name="Čárka 2 2" xfId="12"/>
    <cellStyle name="Čárka 3" xfId="10"/>
    <cellStyle name="Excel Built-in Normal 1" xfId="13"/>
    <cellStyle name="Hypertextový odkaz" xfId="2" builtinId="8"/>
    <cellStyle name="Normální" xfId="0" builtinId="0"/>
    <cellStyle name="Normální 2" xfId="1"/>
    <cellStyle name="Normální 2 2" xfId="14"/>
    <cellStyle name="Normální 3" xfId="6"/>
    <cellStyle name="Normální 4" xfId="8"/>
    <cellStyle name="Normální 4 2" xfId="11"/>
    <cellStyle name="Normální 5" xfId="9"/>
    <cellStyle name="Procenta" xfId="7" builtinId="5"/>
    <cellStyle name="Procenta 2" xfId="4"/>
    <cellStyle name="Procenta 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cat>
            <c:strRef>
              <c:f>'Přehled čerpání'!$A$5:$A$8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čerpání'!$C$5:$C$8</c:f>
              <c:numCache>
                <c:formatCode>0%</c:formatCode>
                <c:ptCount val="4"/>
                <c:pt idx="0">
                  <c:v>0.73367912765754351</c:v>
                </c:pt>
                <c:pt idx="1">
                  <c:v>0.92245758531715505</c:v>
                </c:pt>
                <c:pt idx="2">
                  <c:v>0.5470314963701679</c:v>
                </c:pt>
                <c:pt idx="3">
                  <c:v>0.4142410572325172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260624"/>
        <c:axId val="126261016"/>
      </c:barChart>
      <c:catAx>
        <c:axId val="12626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6261016"/>
        <c:crosses val="autoZero"/>
        <c:auto val="1"/>
        <c:lblAlgn val="ctr"/>
        <c:lblOffset val="100"/>
        <c:noMultiLvlLbl val="0"/>
      </c:catAx>
      <c:valAx>
        <c:axId val="126261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626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čerpání'!$C$72:$H$72</c:f>
              <c:numCache>
                <c:formatCode>0</c:formatCode>
                <c:ptCount val="6"/>
                <c:pt idx="0">
                  <c:v>735</c:v>
                </c:pt>
                <c:pt idx="1">
                  <c:v>1008</c:v>
                </c:pt>
                <c:pt idx="2">
                  <c:v>1092.3119999999999</c:v>
                </c:pt>
                <c:pt idx="3">
                  <c:v>1142.2690000000002</c:v>
                </c:pt>
                <c:pt idx="4" formatCode="General">
                  <c:v>1196</c:v>
                </c:pt>
                <c:pt idx="5" formatCode="General">
                  <c:v>1231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čerpání'!$C$73:$H$73</c:f>
              <c:numCache>
                <c:formatCode>0</c:formatCode>
                <c:ptCount val="6"/>
                <c:pt idx="0">
                  <c:v>812</c:v>
                </c:pt>
                <c:pt idx="1">
                  <c:v>972</c:v>
                </c:pt>
                <c:pt idx="2">
                  <c:v>1149.2460000000001</c:v>
                </c:pt>
                <c:pt idx="3">
                  <c:v>1186.3649999999998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čerpání'!$C$74:$H$74</c:f>
              <c:numCache>
                <c:formatCode>0</c:formatCode>
                <c:ptCount val="6"/>
                <c:pt idx="0">
                  <c:v>598</c:v>
                </c:pt>
                <c:pt idx="1">
                  <c:v>786</c:v>
                </c:pt>
                <c:pt idx="2">
                  <c:v>846.6049999999999</c:v>
                </c:pt>
                <c:pt idx="3">
                  <c:v>892.26200000000006</c:v>
                </c:pt>
                <c:pt idx="4" formatCode="General">
                  <c:v>946</c:v>
                </c:pt>
                <c:pt idx="5" formatCode="General">
                  <c:v>989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čerpání'!$C$75:$H$75</c:f>
              <c:numCache>
                <c:formatCode>0</c:formatCode>
                <c:ptCount val="6"/>
                <c:pt idx="0">
                  <c:v>629</c:v>
                </c:pt>
                <c:pt idx="1">
                  <c:v>680</c:v>
                </c:pt>
                <c:pt idx="2">
                  <c:v>780.17000000000007</c:v>
                </c:pt>
                <c:pt idx="3">
                  <c:v>900.53899999999999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'Plnění predikcí čerpání'!$A$76</c:f>
              <c:strCache>
                <c:ptCount val="1"/>
                <c:pt idx="0">
                  <c:v>limit n + 3 2018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čerpání'!$C$76:$H$76</c:f>
              <c:numCache>
                <c:formatCode>General</c:formatCode>
                <c:ptCount val="6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'Plnění predikcí čerpání'!$A$77</c:f>
              <c:strCache>
                <c:ptCount val="1"/>
                <c:pt idx="0">
                  <c:v>limit n + 3 2019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čerpání'!$C$71:$H$71</c:f>
              <c:strCache>
                <c:ptCount val="6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</c:strCache>
            </c:strRef>
          </c:cat>
          <c:val>
            <c:numRef>
              <c:f>'Plnění predikcí čerpání'!$C$77:$H$77</c:f>
              <c:numCache>
                <c:formatCode>General</c:formatCode>
                <c:ptCount val="6"/>
                <c:pt idx="4">
                  <c:v>973</c:v>
                </c:pt>
                <c:pt idx="5">
                  <c:v>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261800"/>
        <c:axId val="126262192"/>
      </c:lineChart>
      <c:catAx>
        <c:axId val="126261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6262192"/>
        <c:crossesAt val="0"/>
        <c:auto val="1"/>
        <c:lblAlgn val="ctr"/>
        <c:lblOffset val="100"/>
        <c:noMultiLvlLbl val="0"/>
      </c:catAx>
      <c:valAx>
        <c:axId val="126262192"/>
        <c:scaling>
          <c:orientation val="minMax"/>
          <c:max val="1400"/>
          <c:min val="4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6261800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20889393351193336"/>
          <c:h val="0.26904635689607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rámc'!$J$26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rámc'!$I$27:$I$39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rámc'!$J$27:$J$39</c:f>
              <c:numCache>
                <c:formatCode>0%</c:formatCode>
                <c:ptCount val="13"/>
                <c:pt idx="0">
                  <c:v>0.30376505871102399</c:v>
                </c:pt>
                <c:pt idx="1">
                  <c:v>0.4190394511149228</c:v>
                </c:pt>
                <c:pt idx="2">
                  <c:v>0.29291605956632083</c:v>
                </c:pt>
                <c:pt idx="3">
                  <c:v>0</c:v>
                </c:pt>
                <c:pt idx="4">
                  <c:v>0.34083333333333332</c:v>
                </c:pt>
                <c:pt idx="5">
                  <c:v>0.48251636477678334</c:v>
                </c:pt>
                <c:pt idx="6">
                  <c:v>0.91985934122871948</c:v>
                </c:pt>
                <c:pt idx="7">
                  <c:v>0.17962482559758963</c:v>
                </c:pt>
                <c:pt idx="8">
                  <c:v>8.1000000000000003E-2</c:v>
                </c:pt>
                <c:pt idx="9">
                  <c:v>0.125</c:v>
                </c:pt>
                <c:pt idx="10">
                  <c:v>5.2909422408532983E-2</c:v>
                </c:pt>
                <c:pt idx="11">
                  <c:v>1.1484911320754716</c:v>
                </c:pt>
                <c:pt idx="12">
                  <c:v>0.11041666666666666</c:v>
                </c:pt>
              </c:numCache>
            </c:numRef>
          </c:val>
        </c:ser>
        <c:ser>
          <c:idx val="1"/>
          <c:order val="1"/>
          <c:tx>
            <c:strRef>
              <c:f>'Plnění výkonnostního rámc'!$K$26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rámc'!$I$27:$I$39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rámc'!$K$27:$K$39</c:f>
              <c:numCache>
                <c:formatCode>0%</c:formatCode>
                <c:ptCount val="13"/>
                <c:pt idx="0">
                  <c:v>0.15260000000366053</c:v>
                </c:pt>
                <c:pt idx="1">
                  <c:v>0.2</c:v>
                </c:pt>
                <c:pt idx="2">
                  <c:v>0.18909999999995172</c:v>
                </c:pt>
                <c:pt idx="3">
                  <c:v>0.2</c:v>
                </c:pt>
                <c:pt idx="4">
                  <c:v>0.13750000000000001</c:v>
                </c:pt>
                <c:pt idx="5">
                  <c:v>0.39999999999809388</c:v>
                </c:pt>
                <c:pt idx="6">
                  <c:v>0.8</c:v>
                </c:pt>
                <c:pt idx="7">
                  <c:v>0.26960000003068857</c:v>
                </c:pt>
                <c:pt idx="8">
                  <c:v>0.4</c:v>
                </c:pt>
                <c:pt idx="9">
                  <c:v>0.2</c:v>
                </c:pt>
                <c:pt idx="10">
                  <c:v>0.17949999999355806</c:v>
                </c:pt>
                <c:pt idx="11">
                  <c:v>1</c:v>
                </c:pt>
                <c:pt idx="1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4292200"/>
        <c:axId val="19429259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'Plnění výkonnostního rámc'!$L$26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rámc'!$I$27:$I$39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rámc'!$L$27:$L$39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942922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92592"/>
        <c:crosses val="autoZero"/>
        <c:auto val="1"/>
        <c:lblAlgn val="ctr"/>
        <c:lblOffset val="100"/>
        <c:noMultiLvlLbl val="0"/>
      </c:catAx>
      <c:valAx>
        <c:axId val="194292592"/>
        <c:scaling>
          <c:orientation val="minMax"/>
          <c:max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922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37</xdr:row>
      <xdr:rowOff>76200</xdr:rowOff>
    </xdr:from>
    <xdr:to>
      <xdr:col>2</xdr:col>
      <xdr:colOff>1466850</xdr:colOff>
      <xdr:row>52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13</xdr:row>
      <xdr:rowOff>41273</xdr:rowOff>
    </xdr:from>
    <xdr:to>
      <xdr:col>1</xdr:col>
      <xdr:colOff>4265083</xdr:colOff>
      <xdr:row>38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22</xdr:col>
      <xdr:colOff>428624</xdr:colOff>
      <xdr:row>34</xdr:row>
      <xdr:rowOff>142874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433918</xdr:colOff>
      <xdr:row>22</xdr:row>
      <xdr:rowOff>84665</xdr:rowOff>
    </xdr:from>
    <xdr:to>
      <xdr:col>6</xdr:col>
      <xdr:colOff>80434</xdr:colOff>
      <xdr:row>49</xdr:row>
      <xdr:rowOff>52916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zoomScale="90" zoomScaleNormal="90" workbookViewId="0">
      <selection activeCell="B5" sqref="B5"/>
    </sheetView>
  </sheetViews>
  <sheetFormatPr defaultColWidth="52.42578125" defaultRowHeight="12.75" x14ac:dyDescent="0.2"/>
  <cols>
    <col min="1" max="1" width="23" style="5" customWidth="1"/>
    <col min="2" max="2" width="106.42578125" style="5" customWidth="1"/>
    <col min="3" max="3" width="52.42578125" style="5"/>
    <col min="4" max="4" width="16.7109375" style="5" bestFit="1" customWidth="1"/>
    <col min="5" max="16384" width="52.42578125" style="5"/>
  </cols>
  <sheetData>
    <row r="1" spans="1:2" ht="18" x14ac:dyDescent="0.2">
      <c r="A1" s="1" t="s">
        <v>344</v>
      </c>
    </row>
    <row r="2" spans="1:2" s="127" customFormat="1" ht="15.75" x14ac:dyDescent="0.2">
      <c r="A2" s="102"/>
      <c r="B2" s="102"/>
    </row>
    <row r="3" spans="1:2" ht="18" x14ac:dyDescent="0.2">
      <c r="A3" s="2" t="s">
        <v>0</v>
      </c>
      <c r="B3" s="2" t="s">
        <v>31</v>
      </c>
    </row>
    <row r="4" spans="1:2" s="105" customFormat="1" ht="12" x14ac:dyDescent="0.2">
      <c r="A4" s="111"/>
      <c r="B4" s="111"/>
    </row>
    <row r="5" spans="1:2" s="105" customFormat="1" x14ac:dyDescent="0.2">
      <c r="A5" s="113" t="s">
        <v>34</v>
      </c>
      <c r="B5" s="113" t="s">
        <v>406</v>
      </c>
    </row>
    <row r="6" spans="1:2" s="105" customFormat="1" ht="12" x14ac:dyDescent="0.2">
      <c r="A6" s="112"/>
      <c r="B6" s="112"/>
    </row>
    <row r="7" spans="1:2" s="105" customFormat="1" ht="12" x14ac:dyDescent="0.2"/>
    <row r="8" spans="1:2" s="105" customFormat="1" ht="12" x14ac:dyDescent="0.2"/>
    <row r="9" spans="1:2" s="105" customFormat="1" ht="12" x14ac:dyDescent="0.2"/>
    <row r="10" spans="1:2" s="105" customFormat="1" ht="12" x14ac:dyDescent="0.2"/>
    <row r="11" spans="1:2" s="105" customFormat="1" ht="12" x14ac:dyDescent="0.2"/>
    <row r="12" spans="1:2" s="105" customFormat="1" ht="12" x14ac:dyDescent="0.2"/>
    <row r="13" spans="1:2" ht="18" x14ac:dyDescent="0.2">
      <c r="A13" s="2" t="s">
        <v>1</v>
      </c>
    </row>
    <row r="14" spans="1:2" x14ac:dyDescent="0.2">
      <c r="A14" s="7"/>
    </row>
    <row r="15" spans="1:2" s="105" customFormat="1" ht="12.75" customHeight="1" x14ac:dyDescent="0.2">
      <c r="A15" s="105" t="s">
        <v>338</v>
      </c>
      <c r="B15" s="126" t="s">
        <v>339</v>
      </c>
    </row>
    <row r="16" spans="1:2" s="105" customFormat="1" ht="12" x14ac:dyDescent="0.2">
      <c r="A16" s="105" t="s">
        <v>340</v>
      </c>
      <c r="B16" s="105" t="s">
        <v>341</v>
      </c>
    </row>
    <row r="17" spans="1:2" s="105" customFormat="1" ht="12" x14ac:dyDescent="0.2"/>
    <row r="18" spans="1:2" s="105" customFormat="1" ht="12" x14ac:dyDescent="0.2"/>
    <row r="19" spans="1:2" s="105" customFormat="1" ht="12" x14ac:dyDescent="0.2">
      <c r="A19" s="106" t="s">
        <v>140</v>
      </c>
      <c r="B19" s="106"/>
    </row>
    <row r="20" spans="1:2" s="105" customFormat="1" ht="12" x14ac:dyDescent="0.2">
      <c r="A20" s="106"/>
      <c r="B20" s="106"/>
    </row>
    <row r="21" spans="1:2" s="105" customFormat="1" ht="12" x14ac:dyDescent="0.2">
      <c r="A21" s="107" t="s">
        <v>113</v>
      </c>
      <c r="B21" s="105" t="s">
        <v>112</v>
      </c>
    </row>
    <row r="22" spans="1:2" s="105" customFormat="1" ht="12" x14ac:dyDescent="0.2">
      <c r="A22" s="107" t="s">
        <v>139</v>
      </c>
      <c r="B22" s="108" t="s">
        <v>32</v>
      </c>
    </row>
    <row r="23" spans="1:2" s="105" customFormat="1" ht="12" x14ac:dyDescent="0.2"/>
    <row r="24" spans="1:2" s="105" customFormat="1" ht="12" x14ac:dyDescent="0.2">
      <c r="A24" s="103" t="s">
        <v>2</v>
      </c>
      <c r="B24" s="104">
        <v>43373</v>
      </c>
    </row>
    <row r="25" spans="1:2" s="105" customFormat="1" ht="12" x14ac:dyDescent="0.2">
      <c r="A25" s="110" t="s">
        <v>142</v>
      </c>
      <c r="B25" s="104">
        <v>43381</v>
      </c>
    </row>
    <row r="26" spans="1:2" s="105" customFormat="1" ht="12" x14ac:dyDescent="0.2">
      <c r="A26" s="110" t="s">
        <v>342</v>
      </c>
      <c r="B26" s="104" t="s">
        <v>343</v>
      </c>
    </row>
    <row r="27" spans="1:2" s="105" customFormat="1" ht="12" x14ac:dyDescent="0.2"/>
    <row r="28" spans="1:2" s="105" customFormat="1" thickBot="1" x14ac:dyDescent="0.25">
      <c r="A28" s="109" t="s">
        <v>138</v>
      </c>
      <c r="B28" s="109"/>
    </row>
    <row r="29" spans="1:2" s="105" customFormat="1" ht="12" x14ac:dyDescent="0.2">
      <c r="A29" s="143"/>
      <c r="B29" s="144"/>
    </row>
    <row r="30" spans="1:2" s="105" customFormat="1" thickBot="1" x14ac:dyDescent="0.25">
      <c r="A30" s="145"/>
      <c r="B30" s="146"/>
    </row>
    <row r="31" spans="1:2" s="105" customFormat="1" ht="12" x14ac:dyDescent="0.2"/>
    <row r="32" spans="1:2" s="105" customFormat="1" ht="12" x14ac:dyDescent="0.2"/>
    <row r="33" spans="1:2" s="105" customFormat="1" ht="12" x14ac:dyDescent="0.2">
      <c r="A33" s="110" t="s">
        <v>33</v>
      </c>
      <c r="B33" s="105" t="s">
        <v>345</v>
      </c>
    </row>
    <row r="34" spans="1:2" s="105" customFormat="1" ht="12" x14ac:dyDescent="0.2"/>
  </sheetData>
  <mergeCells count="1">
    <mergeCell ref="A29:B30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90" zoomScaleNormal="90" workbookViewId="0">
      <selection activeCell="E29" sqref="E29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16384" width="9.140625" style="5"/>
  </cols>
  <sheetData>
    <row r="1" spans="1:3" ht="18" x14ac:dyDescent="0.2">
      <c r="A1" s="2" t="s">
        <v>141</v>
      </c>
    </row>
    <row r="2" spans="1:3" ht="18" x14ac:dyDescent="0.2">
      <c r="A2" s="2"/>
    </row>
    <row r="3" spans="1:3" x14ac:dyDescent="0.2">
      <c r="A3" s="5" t="s">
        <v>137</v>
      </c>
      <c r="B3" s="101">
        <v>56386980453</v>
      </c>
    </row>
    <row r="4" spans="1:3" x14ac:dyDescent="0.2">
      <c r="A4" s="5" t="s">
        <v>111</v>
      </c>
      <c r="B4" s="101"/>
    </row>
    <row r="5" spans="1:3" x14ac:dyDescent="0.2">
      <c r="A5" s="5" t="s">
        <v>107</v>
      </c>
      <c r="B5" s="101">
        <v>41369950630</v>
      </c>
      <c r="C5" s="73">
        <f>B5/B3</f>
        <v>0.73367912765754351</v>
      </c>
    </row>
    <row r="6" spans="1:3" x14ac:dyDescent="0.2">
      <c r="A6" s="5" t="s">
        <v>108</v>
      </c>
      <c r="B6" s="101">
        <v>52014597832</v>
      </c>
      <c r="C6" s="73">
        <f>B6/B3</f>
        <v>0.92245758531715505</v>
      </c>
    </row>
    <row r="7" spans="1:3" x14ac:dyDescent="0.2">
      <c r="A7" s="5" t="s">
        <v>109</v>
      </c>
      <c r="B7" s="101">
        <v>30845454293</v>
      </c>
      <c r="C7" s="73">
        <f>B7/B3</f>
        <v>0.5470314963701679</v>
      </c>
    </row>
    <row r="8" spans="1:3" x14ac:dyDescent="0.2">
      <c r="A8" s="5" t="s">
        <v>110</v>
      </c>
      <c r="B8" s="101">
        <v>23357802397</v>
      </c>
      <c r="C8" s="73">
        <f>B8/B3</f>
        <v>0.4142410572325172</v>
      </c>
    </row>
    <row r="10" spans="1:3" x14ac:dyDescent="0.2">
      <c r="A10" s="5" t="s">
        <v>404</v>
      </c>
    </row>
    <row r="39" spans="3:9" x14ac:dyDescent="0.2">
      <c r="C39" s="70"/>
      <c r="D39" s="70"/>
      <c r="E39" s="70"/>
      <c r="F39" s="70"/>
      <c r="G39" s="70"/>
      <c r="H39" s="70"/>
      <c r="I39" s="70"/>
    </row>
    <row r="40" spans="3:9" x14ac:dyDescent="0.2">
      <c r="C40" s="70"/>
      <c r="D40" s="70"/>
      <c r="E40" s="70"/>
      <c r="F40" s="70"/>
      <c r="G40" s="70"/>
      <c r="H40" s="70"/>
      <c r="I40" s="70"/>
    </row>
    <row r="41" spans="3:9" x14ac:dyDescent="0.2">
      <c r="C41" s="70"/>
      <c r="D41" s="70"/>
      <c r="E41" s="70"/>
      <c r="F41" s="70"/>
      <c r="G41" s="70"/>
      <c r="H41" s="70"/>
      <c r="I41" s="70"/>
    </row>
    <row r="42" spans="3:9" ht="12.75" customHeight="1" x14ac:dyDescent="0.2">
      <c r="C42" s="71"/>
      <c r="D42" s="71"/>
      <c r="E42" s="71"/>
      <c r="F42" s="71"/>
      <c r="G42" s="71"/>
      <c r="H42" s="70"/>
      <c r="I42" s="70"/>
    </row>
    <row r="43" spans="3:9" x14ac:dyDescent="0.2">
      <c r="C43" s="71"/>
      <c r="D43" s="71"/>
      <c r="E43" s="71"/>
      <c r="F43" s="71"/>
      <c r="G43" s="71"/>
      <c r="H43" s="70"/>
      <c r="I43" s="70"/>
    </row>
    <row r="44" spans="3:9" x14ac:dyDescent="0.2">
      <c r="C44" s="70"/>
      <c r="D44" s="70"/>
      <c r="E44" s="70"/>
      <c r="F44" s="70"/>
      <c r="G44" s="70"/>
      <c r="H44" s="70"/>
      <c r="I44" s="70"/>
    </row>
    <row r="45" spans="3:9" x14ac:dyDescent="0.2">
      <c r="C45" s="70"/>
      <c r="D45" s="70"/>
      <c r="E45" s="70"/>
      <c r="F45" s="70"/>
      <c r="G45" s="70"/>
      <c r="H45" s="70"/>
      <c r="I45" s="70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zoomScale="90" zoomScaleNormal="90" workbookViewId="0">
      <selection activeCell="G56" sqref="G56"/>
    </sheetView>
  </sheetViews>
  <sheetFormatPr defaultRowHeight="14.25" x14ac:dyDescent="0.2"/>
  <cols>
    <col min="1" max="1" width="10.85546875" style="79" customWidth="1"/>
    <col min="2" max="2" width="64.85546875" style="79" customWidth="1"/>
    <col min="3" max="3" width="15.28515625" style="79" bestFit="1" customWidth="1"/>
    <col min="4" max="4" width="17.5703125" style="79" bestFit="1" customWidth="1"/>
    <col min="5" max="5" width="17.28515625" style="79" bestFit="1" customWidth="1"/>
    <col min="6" max="6" width="14.140625" style="79" bestFit="1" customWidth="1"/>
    <col min="7" max="7" width="45" style="79" bestFit="1" customWidth="1"/>
    <col min="8" max="8" width="52.85546875" style="79" customWidth="1"/>
    <col min="9" max="9" width="14.140625" style="79" bestFit="1" customWidth="1"/>
    <col min="10" max="10" width="15.5703125" style="79" customWidth="1"/>
    <col min="11" max="11" width="11.140625" style="79" customWidth="1"/>
    <col min="12" max="12" width="11.42578125" style="79" customWidth="1"/>
    <col min="13" max="13" width="10.5703125" style="79" customWidth="1"/>
    <col min="14" max="14" width="11.28515625" style="79" customWidth="1"/>
    <col min="15" max="15" width="10.28515625" style="79" customWidth="1"/>
    <col min="16" max="16" width="10.42578125" style="79" customWidth="1"/>
    <col min="17" max="16384" width="9.140625" style="79"/>
  </cols>
  <sheetData>
    <row r="1" spans="1:14" s="78" customFormat="1" ht="18" x14ac:dyDescent="0.2">
      <c r="A1" s="147" t="s">
        <v>390</v>
      </c>
      <c r="B1" s="148"/>
      <c r="C1" s="148"/>
      <c r="D1" s="148"/>
      <c r="E1" s="148"/>
      <c r="F1" s="148"/>
      <c r="G1" s="148"/>
      <c r="H1" s="3"/>
      <c r="I1" s="3"/>
      <c r="J1" s="3"/>
      <c r="K1" s="3"/>
      <c r="L1" s="3"/>
      <c r="M1" s="3"/>
      <c r="N1" s="3"/>
    </row>
    <row r="2" spans="1:14" ht="18" x14ac:dyDescent="0.2">
      <c r="A2" s="149"/>
      <c r="B2" s="149"/>
      <c r="C2" s="149"/>
      <c r="D2" s="149"/>
      <c r="E2" s="149"/>
      <c r="F2" s="149"/>
      <c r="G2" s="149"/>
      <c r="H2" s="3"/>
      <c r="I2" s="3"/>
      <c r="J2" s="3"/>
      <c r="K2" s="3"/>
      <c r="L2" s="3"/>
      <c r="M2" s="3"/>
      <c r="N2" s="3"/>
    </row>
    <row r="3" spans="1:14" s="80" customFormat="1" ht="15" thickBot="1" x14ac:dyDescent="0.25">
      <c r="A3" s="129" t="s">
        <v>3</v>
      </c>
      <c r="B3" s="129" t="s">
        <v>4</v>
      </c>
      <c r="C3" s="129" t="s">
        <v>204</v>
      </c>
      <c r="D3" s="129" t="s">
        <v>346</v>
      </c>
      <c r="E3" s="129" t="s">
        <v>203</v>
      </c>
      <c r="F3" s="129" t="s">
        <v>5</v>
      </c>
      <c r="G3" s="129" t="s">
        <v>143</v>
      </c>
      <c r="H3" s="129" t="s">
        <v>144</v>
      </c>
      <c r="I3" s="129" t="s">
        <v>347</v>
      </c>
    </row>
    <row r="4" spans="1:14" s="123" customFormat="1" ht="12.75" x14ac:dyDescent="0.2">
      <c r="A4" s="128" t="s">
        <v>348</v>
      </c>
      <c r="B4" s="128" t="s">
        <v>100</v>
      </c>
      <c r="C4" s="128" t="s">
        <v>24</v>
      </c>
      <c r="D4" s="128" t="s">
        <v>147</v>
      </c>
      <c r="E4" s="128" t="s">
        <v>170</v>
      </c>
      <c r="F4" s="128" t="s">
        <v>172</v>
      </c>
      <c r="G4" s="128" t="s">
        <v>6</v>
      </c>
      <c r="H4" s="128"/>
      <c r="I4" s="128"/>
    </row>
    <row r="5" spans="1:14" s="123" customFormat="1" ht="12.75" x14ac:dyDescent="0.2">
      <c r="A5" s="128" t="s">
        <v>348</v>
      </c>
      <c r="B5" s="128" t="s">
        <v>102</v>
      </c>
      <c r="C5" s="128" t="s">
        <v>20</v>
      </c>
      <c r="D5" s="128" t="s">
        <v>150</v>
      </c>
      <c r="E5" s="128" t="s">
        <v>56</v>
      </c>
      <c r="F5" s="128" t="s">
        <v>349</v>
      </c>
      <c r="G5" s="128"/>
      <c r="H5" s="128" t="s">
        <v>350</v>
      </c>
      <c r="I5" s="128"/>
    </row>
    <row r="6" spans="1:14" s="91" customFormat="1" ht="12.75" x14ac:dyDescent="0.2">
      <c r="A6" s="128" t="s">
        <v>348</v>
      </c>
      <c r="B6" s="128" t="s">
        <v>105</v>
      </c>
      <c r="C6" s="128" t="s">
        <v>20</v>
      </c>
      <c r="D6" s="128" t="s">
        <v>154</v>
      </c>
      <c r="E6" s="128" t="s">
        <v>158</v>
      </c>
      <c r="F6" s="128" t="s">
        <v>8</v>
      </c>
      <c r="G6" s="128" t="s">
        <v>6</v>
      </c>
      <c r="H6" s="128"/>
      <c r="I6" s="128"/>
    </row>
    <row r="7" spans="1:14" s="91" customFormat="1" ht="12.75" x14ac:dyDescent="0.2">
      <c r="A7" s="128" t="s">
        <v>348</v>
      </c>
      <c r="B7" s="128" t="s">
        <v>105</v>
      </c>
      <c r="C7" s="128" t="s">
        <v>151</v>
      </c>
      <c r="D7" s="128" t="s">
        <v>156</v>
      </c>
      <c r="E7" s="128" t="s">
        <v>159</v>
      </c>
      <c r="F7" s="128" t="s">
        <v>8</v>
      </c>
      <c r="G7" s="128" t="s">
        <v>6</v>
      </c>
      <c r="H7" s="128"/>
      <c r="I7" s="128"/>
    </row>
    <row r="8" spans="1:14" s="91" customFormat="1" ht="12.75" x14ac:dyDescent="0.2">
      <c r="A8" s="128" t="s">
        <v>348</v>
      </c>
      <c r="B8" s="128" t="s">
        <v>105</v>
      </c>
      <c r="C8" s="128" t="s">
        <v>151</v>
      </c>
      <c r="D8" s="128" t="s">
        <v>152</v>
      </c>
      <c r="E8" s="128" t="s">
        <v>160</v>
      </c>
      <c r="F8" s="128" t="s">
        <v>8</v>
      </c>
      <c r="G8" s="128" t="s">
        <v>6</v>
      </c>
      <c r="H8" s="128"/>
      <c r="I8" s="128"/>
    </row>
    <row r="9" spans="1:14" s="91" customFormat="1" ht="12.75" x14ac:dyDescent="0.2">
      <c r="A9" s="128" t="s">
        <v>348</v>
      </c>
      <c r="B9" s="128" t="s">
        <v>87</v>
      </c>
      <c r="C9" s="128" t="s">
        <v>151</v>
      </c>
      <c r="D9" s="128" t="s">
        <v>152</v>
      </c>
      <c r="E9" s="128" t="s">
        <v>161</v>
      </c>
      <c r="F9" s="128" t="s">
        <v>8</v>
      </c>
      <c r="G9" s="128" t="s">
        <v>6</v>
      </c>
      <c r="H9" s="128"/>
      <c r="I9" s="128"/>
    </row>
    <row r="10" spans="1:14" s="91" customFormat="1" ht="12.75" x14ac:dyDescent="0.2">
      <c r="A10" s="128" t="s">
        <v>348</v>
      </c>
      <c r="B10" s="128" t="s">
        <v>87</v>
      </c>
      <c r="C10" s="128" t="s">
        <v>22</v>
      </c>
      <c r="D10" s="128" t="s">
        <v>162</v>
      </c>
      <c r="E10" s="128" t="s">
        <v>163</v>
      </c>
      <c r="F10" s="128" t="s">
        <v>8</v>
      </c>
      <c r="G10" s="128" t="s">
        <v>6</v>
      </c>
      <c r="H10" s="128"/>
      <c r="I10" s="128"/>
    </row>
    <row r="11" spans="1:14" s="91" customFormat="1" ht="12.75" x14ac:dyDescent="0.2">
      <c r="A11" s="128" t="s">
        <v>348</v>
      </c>
      <c r="B11" s="128" t="s">
        <v>87</v>
      </c>
      <c r="C11" s="128" t="s">
        <v>151</v>
      </c>
      <c r="D11" s="128" t="s">
        <v>156</v>
      </c>
      <c r="E11" s="128" t="s">
        <v>164</v>
      </c>
      <c r="F11" s="128" t="s">
        <v>8</v>
      </c>
      <c r="G11" s="128" t="s">
        <v>6</v>
      </c>
      <c r="H11" s="128"/>
      <c r="I11" s="128"/>
    </row>
    <row r="12" spans="1:14" s="91" customFormat="1" ht="12.75" x14ac:dyDescent="0.2">
      <c r="A12" s="128" t="s">
        <v>348</v>
      </c>
      <c r="B12" s="128" t="s">
        <v>106</v>
      </c>
      <c r="C12" s="128" t="s">
        <v>151</v>
      </c>
      <c r="D12" s="128" t="s">
        <v>152</v>
      </c>
      <c r="E12" s="128" t="s">
        <v>166</v>
      </c>
      <c r="F12" s="128" t="s">
        <v>8</v>
      </c>
      <c r="G12" s="128" t="s">
        <v>6</v>
      </c>
      <c r="H12" s="128"/>
      <c r="I12" s="128"/>
    </row>
    <row r="13" spans="1:14" s="91" customFormat="1" ht="12.75" x14ac:dyDescent="0.2">
      <c r="A13" s="128" t="s">
        <v>348</v>
      </c>
      <c r="B13" s="128" t="s">
        <v>106</v>
      </c>
      <c r="C13" s="128" t="s">
        <v>151</v>
      </c>
      <c r="D13" s="128" t="s">
        <v>156</v>
      </c>
      <c r="E13" s="128" t="s">
        <v>167</v>
      </c>
      <c r="F13" s="128" t="s">
        <v>8</v>
      </c>
      <c r="G13" s="128" t="s">
        <v>6</v>
      </c>
      <c r="H13" s="128"/>
      <c r="I13" s="128"/>
    </row>
    <row r="14" spans="1:14" s="91" customFormat="1" ht="12.75" x14ac:dyDescent="0.2">
      <c r="A14" s="128" t="s">
        <v>348</v>
      </c>
      <c r="B14" s="128" t="s">
        <v>106</v>
      </c>
      <c r="C14" s="128" t="s">
        <v>26</v>
      </c>
      <c r="D14" s="128" t="s">
        <v>168</v>
      </c>
      <c r="E14" s="128" t="s">
        <v>169</v>
      </c>
      <c r="F14" s="128" t="s">
        <v>8</v>
      </c>
      <c r="G14" s="128" t="s">
        <v>6</v>
      </c>
      <c r="H14" s="128"/>
      <c r="I14" s="128"/>
    </row>
    <row r="15" spans="1:14" s="91" customFormat="1" ht="12.75" x14ac:dyDescent="0.2">
      <c r="A15" s="128" t="s">
        <v>348</v>
      </c>
      <c r="B15" s="128" t="s">
        <v>97</v>
      </c>
      <c r="C15" s="128" t="s">
        <v>20</v>
      </c>
      <c r="D15" s="128" t="s">
        <v>145</v>
      </c>
      <c r="E15" s="128" t="s">
        <v>53</v>
      </c>
      <c r="F15" s="128" t="s">
        <v>349</v>
      </c>
      <c r="G15" s="128"/>
      <c r="H15" s="128" t="s">
        <v>350</v>
      </c>
      <c r="I15" s="128"/>
    </row>
    <row r="16" spans="1:14" s="91" customFormat="1" ht="12.75" x14ac:dyDescent="0.2">
      <c r="A16" s="128" t="s">
        <v>348</v>
      </c>
      <c r="B16" s="128" t="s">
        <v>98</v>
      </c>
      <c r="C16" s="128" t="s">
        <v>22</v>
      </c>
      <c r="D16" s="128" t="s">
        <v>146</v>
      </c>
      <c r="E16" s="128" t="s">
        <v>61</v>
      </c>
      <c r="F16" s="128" t="s">
        <v>202</v>
      </c>
      <c r="G16" s="128"/>
      <c r="H16" s="128" t="s">
        <v>350</v>
      </c>
      <c r="I16" s="128"/>
    </row>
    <row r="17" spans="1:9" s="91" customFormat="1" ht="12.75" x14ac:dyDescent="0.2">
      <c r="A17" s="128" t="s">
        <v>348</v>
      </c>
      <c r="B17" s="128" t="s">
        <v>99</v>
      </c>
      <c r="C17" s="128" t="s">
        <v>24</v>
      </c>
      <c r="D17" s="128" t="s">
        <v>147</v>
      </c>
      <c r="E17" s="128" t="s">
        <v>148</v>
      </c>
      <c r="F17" s="128" t="s">
        <v>8</v>
      </c>
      <c r="G17" s="128" t="s">
        <v>6</v>
      </c>
      <c r="H17" s="128"/>
      <c r="I17" s="128"/>
    </row>
    <row r="18" spans="1:9" s="91" customFormat="1" ht="12.75" x14ac:dyDescent="0.2">
      <c r="A18" s="128" t="s">
        <v>348</v>
      </c>
      <c r="B18" s="128" t="s">
        <v>101</v>
      </c>
      <c r="C18" s="128" t="s">
        <v>24</v>
      </c>
      <c r="D18" s="128" t="s">
        <v>147</v>
      </c>
      <c r="E18" s="128" t="s">
        <v>149</v>
      </c>
      <c r="F18" s="128" t="s">
        <v>349</v>
      </c>
      <c r="G18" s="128"/>
      <c r="H18" s="128" t="s">
        <v>350</v>
      </c>
      <c r="I18" s="128"/>
    </row>
    <row r="19" spans="1:9" s="91" customFormat="1" ht="12.75" x14ac:dyDescent="0.2">
      <c r="A19" s="128" t="s">
        <v>351</v>
      </c>
      <c r="B19" s="128" t="s">
        <v>75</v>
      </c>
      <c r="C19" s="128" t="s">
        <v>22</v>
      </c>
      <c r="D19" s="128" t="s">
        <v>171</v>
      </c>
      <c r="E19" s="128" t="s">
        <v>58</v>
      </c>
      <c r="F19" s="128" t="s">
        <v>172</v>
      </c>
      <c r="G19" s="128" t="s">
        <v>6</v>
      </c>
    </row>
    <row r="20" spans="1:9" s="91" customFormat="1" ht="12.75" x14ac:dyDescent="0.2">
      <c r="A20" s="128" t="s">
        <v>351</v>
      </c>
      <c r="B20" s="128" t="s">
        <v>75</v>
      </c>
      <c r="C20" s="128" t="s">
        <v>20</v>
      </c>
      <c r="D20" s="128" t="s">
        <v>174</v>
      </c>
      <c r="E20" s="128" t="s">
        <v>175</v>
      </c>
      <c r="F20" s="128" t="s">
        <v>172</v>
      </c>
      <c r="G20" s="128" t="s">
        <v>6</v>
      </c>
    </row>
    <row r="21" spans="1:9" s="91" customFormat="1" ht="12.75" x14ac:dyDescent="0.2">
      <c r="A21" s="128" t="s">
        <v>351</v>
      </c>
      <c r="B21" s="128" t="s">
        <v>75</v>
      </c>
      <c r="C21" s="128" t="s">
        <v>24</v>
      </c>
      <c r="D21" s="128" t="s">
        <v>176</v>
      </c>
      <c r="E21" s="128" t="s">
        <v>64</v>
      </c>
      <c r="F21" s="128" t="s">
        <v>172</v>
      </c>
      <c r="G21" s="128" t="s">
        <v>6</v>
      </c>
    </row>
    <row r="22" spans="1:9" s="91" customFormat="1" ht="12.75" x14ac:dyDescent="0.2">
      <c r="A22" s="128" t="s">
        <v>351</v>
      </c>
      <c r="B22" s="128" t="s">
        <v>75</v>
      </c>
      <c r="C22" s="128" t="s">
        <v>24</v>
      </c>
      <c r="D22" s="128" t="s">
        <v>177</v>
      </c>
      <c r="E22" s="128" t="s">
        <v>66</v>
      </c>
      <c r="F22" s="128" t="s">
        <v>172</v>
      </c>
      <c r="G22" s="128" t="s">
        <v>6</v>
      </c>
    </row>
    <row r="23" spans="1:9" s="91" customFormat="1" ht="12.75" x14ac:dyDescent="0.2">
      <c r="A23" s="128" t="s">
        <v>351</v>
      </c>
      <c r="B23" s="128" t="s">
        <v>75</v>
      </c>
      <c r="C23" s="128" t="s">
        <v>26</v>
      </c>
      <c r="D23" s="128" t="s">
        <v>178</v>
      </c>
      <c r="E23" s="128" t="s">
        <v>179</v>
      </c>
      <c r="F23" s="128" t="s">
        <v>172</v>
      </c>
      <c r="G23" s="128" t="s">
        <v>6</v>
      </c>
    </row>
    <row r="24" spans="1:9" s="91" customFormat="1" ht="12.75" x14ac:dyDescent="0.2">
      <c r="A24" s="128" t="s">
        <v>351</v>
      </c>
      <c r="B24" s="128" t="s">
        <v>75</v>
      </c>
      <c r="C24" s="128" t="s">
        <v>24</v>
      </c>
      <c r="D24" s="128" t="s">
        <v>180</v>
      </c>
      <c r="E24" s="128" t="s">
        <v>62</v>
      </c>
      <c r="F24" s="128" t="s">
        <v>172</v>
      </c>
      <c r="G24" s="128" t="s">
        <v>6</v>
      </c>
    </row>
    <row r="25" spans="1:9" s="91" customFormat="1" ht="12.75" x14ac:dyDescent="0.2">
      <c r="A25" s="128" t="s">
        <v>351</v>
      </c>
      <c r="B25" s="128" t="s">
        <v>75</v>
      </c>
      <c r="C25" s="128" t="s">
        <v>151</v>
      </c>
      <c r="D25" s="128" t="s">
        <v>181</v>
      </c>
      <c r="E25" s="128" t="s">
        <v>50</v>
      </c>
      <c r="F25" s="128" t="s">
        <v>172</v>
      </c>
      <c r="G25" s="128" t="s">
        <v>6</v>
      </c>
    </row>
    <row r="26" spans="1:9" s="91" customFormat="1" ht="12.75" x14ac:dyDescent="0.2">
      <c r="A26" s="128" t="s">
        <v>351</v>
      </c>
      <c r="B26" s="128" t="s">
        <v>75</v>
      </c>
      <c r="C26" s="128" t="s">
        <v>151</v>
      </c>
      <c r="D26" s="128" t="s">
        <v>182</v>
      </c>
      <c r="E26" s="128" t="s">
        <v>47</v>
      </c>
      <c r="F26" s="128" t="s">
        <v>172</v>
      </c>
      <c r="G26" s="128" t="s">
        <v>6</v>
      </c>
    </row>
    <row r="27" spans="1:9" s="91" customFormat="1" ht="12.75" x14ac:dyDescent="0.2">
      <c r="A27" s="128" t="s">
        <v>351</v>
      </c>
      <c r="B27" s="128" t="s">
        <v>75</v>
      </c>
      <c r="C27" s="128" t="s">
        <v>20</v>
      </c>
      <c r="D27" s="128" t="s">
        <v>183</v>
      </c>
      <c r="E27" s="128" t="s">
        <v>184</v>
      </c>
      <c r="F27" s="128" t="s">
        <v>172</v>
      </c>
      <c r="G27" s="128" t="s">
        <v>6</v>
      </c>
    </row>
    <row r="28" spans="1:9" s="91" customFormat="1" ht="12.75" x14ac:dyDescent="0.2">
      <c r="A28" s="128" t="s">
        <v>351</v>
      </c>
      <c r="B28" s="128" t="s">
        <v>75</v>
      </c>
      <c r="C28" s="128" t="s">
        <v>20</v>
      </c>
      <c r="D28" s="128" t="s">
        <v>185</v>
      </c>
      <c r="E28" s="128" t="s">
        <v>51</v>
      </c>
      <c r="F28" s="128" t="s">
        <v>172</v>
      </c>
      <c r="G28" s="128" t="s">
        <v>6</v>
      </c>
    </row>
    <row r="29" spans="1:9" s="91" customFormat="1" ht="12.75" x14ac:dyDescent="0.2">
      <c r="A29" s="128" t="s">
        <v>351</v>
      </c>
      <c r="B29" s="128" t="s">
        <v>76</v>
      </c>
      <c r="C29" s="128" t="s">
        <v>24</v>
      </c>
      <c r="D29" s="128" t="s">
        <v>177</v>
      </c>
      <c r="E29" s="128" t="s">
        <v>67</v>
      </c>
      <c r="F29" s="128" t="s">
        <v>172</v>
      </c>
      <c r="G29" s="128" t="s">
        <v>6</v>
      </c>
    </row>
    <row r="30" spans="1:9" s="91" customFormat="1" ht="12.75" x14ac:dyDescent="0.2">
      <c r="A30" s="128" t="s">
        <v>351</v>
      </c>
      <c r="B30" s="128" t="s">
        <v>76</v>
      </c>
      <c r="C30" s="128" t="s">
        <v>24</v>
      </c>
      <c r="D30" s="128" t="s">
        <v>180</v>
      </c>
      <c r="E30" s="128" t="s">
        <v>63</v>
      </c>
      <c r="F30" s="128" t="s">
        <v>172</v>
      </c>
      <c r="G30" s="128" t="s">
        <v>6</v>
      </c>
    </row>
    <row r="31" spans="1:9" s="91" customFormat="1" ht="12.75" x14ac:dyDescent="0.2">
      <c r="A31" s="128" t="s">
        <v>351</v>
      </c>
      <c r="B31" s="128" t="s">
        <v>76</v>
      </c>
      <c r="C31" s="128" t="s">
        <v>20</v>
      </c>
      <c r="D31" s="128" t="s">
        <v>185</v>
      </c>
      <c r="E31" s="128" t="s">
        <v>52</v>
      </c>
      <c r="F31" s="128" t="s">
        <v>172</v>
      </c>
      <c r="G31" s="128" t="s">
        <v>6</v>
      </c>
    </row>
    <row r="32" spans="1:9" s="91" customFormat="1" ht="12.75" x14ac:dyDescent="0.2">
      <c r="A32" s="128" t="s">
        <v>351</v>
      </c>
      <c r="B32" s="128" t="s">
        <v>76</v>
      </c>
      <c r="C32" s="128" t="s">
        <v>151</v>
      </c>
      <c r="D32" s="128" t="s">
        <v>181</v>
      </c>
      <c r="E32" s="128" t="s">
        <v>186</v>
      </c>
      <c r="F32" s="128" t="s">
        <v>172</v>
      </c>
      <c r="G32" s="128" t="s">
        <v>6</v>
      </c>
    </row>
    <row r="33" spans="1:8" s="91" customFormat="1" ht="12.75" x14ac:dyDescent="0.2">
      <c r="A33" s="128" t="s">
        <v>351</v>
      </c>
      <c r="B33" s="128" t="s">
        <v>76</v>
      </c>
      <c r="C33" s="128" t="s">
        <v>20</v>
      </c>
      <c r="D33" s="128" t="s">
        <v>183</v>
      </c>
      <c r="E33" s="128" t="s">
        <v>187</v>
      </c>
      <c r="F33" s="128" t="s">
        <v>172</v>
      </c>
      <c r="G33" s="128" t="s">
        <v>6</v>
      </c>
    </row>
    <row r="34" spans="1:8" s="91" customFormat="1" ht="12.75" x14ac:dyDescent="0.2">
      <c r="A34" s="128" t="s">
        <v>351</v>
      </c>
      <c r="B34" s="128" t="s">
        <v>76</v>
      </c>
      <c r="C34" s="128" t="s">
        <v>26</v>
      </c>
      <c r="D34" s="128" t="s">
        <v>178</v>
      </c>
      <c r="E34" s="128" t="s">
        <v>188</v>
      </c>
      <c r="F34" s="128" t="s">
        <v>172</v>
      </c>
      <c r="G34" s="128" t="s">
        <v>6</v>
      </c>
    </row>
    <row r="35" spans="1:8" s="91" customFormat="1" ht="12.75" x14ac:dyDescent="0.2">
      <c r="A35" s="128" t="s">
        <v>351</v>
      </c>
      <c r="B35" s="128" t="s">
        <v>76</v>
      </c>
      <c r="C35" s="128" t="s">
        <v>24</v>
      </c>
      <c r="D35" s="128" t="s">
        <v>176</v>
      </c>
      <c r="E35" s="128" t="s">
        <v>65</v>
      </c>
      <c r="F35" s="128" t="s">
        <v>172</v>
      </c>
      <c r="G35" s="128" t="s">
        <v>6</v>
      </c>
      <c r="H35" s="128"/>
    </row>
    <row r="36" spans="1:8" s="91" customFormat="1" ht="12.75" x14ac:dyDescent="0.2">
      <c r="A36" s="128" t="s">
        <v>351</v>
      </c>
      <c r="B36" s="128" t="s">
        <v>76</v>
      </c>
      <c r="C36" s="128" t="s">
        <v>22</v>
      </c>
      <c r="D36" s="128" t="s">
        <v>171</v>
      </c>
      <c r="E36" s="128" t="s">
        <v>59</v>
      </c>
      <c r="F36" s="128" t="s">
        <v>172</v>
      </c>
      <c r="G36" s="128" t="s">
        <v>6</v>
      </c>
      <c r="H36" s="128"/>
    </row>
    <row r="37" spans="1:8" s="41" customFormat="1" ht="12.75" x14ac:dyDescent="0.2">
      <c r="A37" s="128" t="s">
        <v>351</v>
      </c>
      <c r="B37" s="128" t="s">
        <v>76</v>
      </c>
      <c r="C37" s="128" t="s">
        <v>20</v>
      </c>
      <c r="D37" s="128" t="s">
        <v>174</v>
      </c>
      <c r="E37" s="128" t="s">
        <v>189</v>
      </c>
      <c r="F37" s="128" t="s">
        <v>172</v>
      </c>
      <c r="G37" s="128" t="s">
        <v>6</v>
      </c>
      <c r="H37" s="128"/>
    </row>
    <row r="38" spans="1:8" s="41" customFormat="1" ht="12.75" x14ac:dyDescent="0.2">
      <c r="A38" s="128" t="s">
        <v>351</v>
      </c>
      <c r="B38" s="128" t="s">
        <v>76</v>
      </c>
      <c r="C38" s="128" t="s">
        <v>151</v>
      </c>
      <c r="D38" s="128" t="s">
        <v>182</v>
      </c>
      <c r="E38" s="128" t="s">
        <v>48</v>
      </c>
      <c r="F38" s="128" t="s">
        <v>172</v>
      </c>
      <c r="G38" s="128" t="s">
        <v>6</v>
      </c>
      <c r="H38" s="128"/>
    </row>
    <row r="39" spans="1:8" s="41" customFormat="1" ht="12.75" x14ac:dyDescent="0.2">
      <c r="A39" s="128" t="s">
        <v>351</v>
      </c>
      <c r="B39" s="128" t="s">
        <v>77</v>
      </c>
      <c r="C39" s="128" t="s">
        <v>20</v>
      </c>
      <c r="D39" s="128" t="s">
        <v>196</v>
      </c>
      <c r="E39" s="128" t="s">
        <v>55</v>
      </c>
      <c r="F39" s="128" t="s">
        <v>349</v>
      </c>
      <c r="G39" s="128"/>
      <c r="H39" s="128" t="s">
        <v>350</v>
      </c>
    </row>
    <row r="40" spans="1:8" s="41" customFormat="1" ht="12.75" x14ac:dyDescent="0.2">
      <c r="A40" s="128" t="s">
        <v>351</v>
      </c>
      <c r="B40" s="128" t="s">
        <v>82</v>
      </c>
      <c r="C40" s="128" t="s">
        <v>24</v>
      </c>
      <c r="D40" s="128" t="s">
        <v>197</v>
      </c>
      <c r="E40" s="128" t="s">
        <v>198</v>
      </c>
      <c r="F40" s="128" t="s">
        <v>172</v>
      </c>
      <c r="G40" s="128" t="s">
        <v>6</v>
      </c>
      <c r="H40" s="128"/>
    </row>
    <row r="41" spans="1:8" s="41" customFormat="1" ht="12.75" x14ac:dyDescent="0.2">
      <c r="A41" s="128" t="s">
        <v>351</v>
      </c>
      <c r="B41" s="128" t="s">
        <v>82</v>
      </c>
      <c r="C41" s="128" t="s">
        <v>24</v>
      </c>
      <c r="D41" s="128" t="s">
        <v>147</v>
      </c>
      <c r="E41" s="128" t="s">
        <v>199</v>
      </c>
      <c r="F41" s="128" t="s">
        <v>172</v>
      </c>
      <c r="G41" s="128" t="s">
        <v>6</v>
      </c>
      <c r="H41" s="128"/>
    </row>
    <row r="42" spans="1:8" s="41" customFormat="1" ht="12.75" x14ac:dyDescent="0.2">
      <c r="A42" s="128" t="s">
        <v>351</v>
      </c>
      <c r="B42" s="128" t="s">
        <v>86</v>
      </c>
      <c r="C42" s="128" t="s">
        <v>151</v>
      </c>
      <c r="D42" s="128" t="s">
        <v>152</v>
      </c>
      <c r="E42" s="128" t="s">
        <v>190</v>
      </c>
      <c r="F42" s="128" t="s">
        <v>202</v>
      </c>
      <c r="G42" s="128"/>
      <c r="H42" s="128" t="s">
        <v>350</v>
      </c>
    </row>
    <row r="43" spans="1:8" s="41" customFormat="1" ht="12.75" x14ac:dyDescent="0.2">
      <c r="A43" s="128" t="s">
        <v>351</v>
      </c>
      <c r="B43" s="128" t="s">
        <v>86</v>
      </c>
      <c r="C43" s="128" t="s">
        <v>151</v>
      </c>
      <c r="D43" s="128" t="s">
        <v>156</v>
      </c>
      <c r="E43" s="128" t="s">
        <v>191</v>
      </c>
      <c r="F43" s="128" t="s">
        <v>202</v>
      </c>
      <c r="G43" s="128"/>
      <c r="H43" s="128" t="s">
        <v>350</v>
      </c>
    </row>
    <row r="44" spans="1:8" s="41" customFormat="1" ht="12.75" x14ac:dyDescent="0.2">
      <c r="A44" s="128" t="s">
        <v>351</v>
      </c>
      <c r="B44" s="128" t="s">
        <v>86</v>
      </c>
      <c r="C44" s="128" t="s">
        <v>20</v>
      </c>
      <c r="D44" s="128" t="s">
        <v>154</v>
      </c>
      <c r="E44" s="128" t="s">
        <v>192</v>
      </c>
      <c r="F44" s="128" t="s">
        <v>202</v>
      </c>
      <c r="G44" s="128"/>
      <c r="H44" s="128" t="s">
        <v>350</v>
      </c>
    </row>
    <row r="45" spans="1:8" s="41" customFormat="1" ht="12.75" x14ac:dyDescent="0.2">
      <c r="A45" s="128" t="s">
        <v>351</v>
      </c>
      <c r="B45" s="128" t="s">
        <v>78</v>
      </c>
      <c r="C45" s="128" t="s">
        <v>20</v>
      </c>
      <c r="D45" s="128" t="s">
        <v>195</v>
      </c>
      <c r="E45" s="128" t="s">
        <v>54</v>
      </c>
      <c r="F45" s="128" t="s">
        <v>202</v>
      </c>
      <c r="G45" s="128"/>
      <c r="H45" s="128" t="s">
        <v>350</v>
      </c>
    </row>
    <row r="46" spans="1:8" s="41" customFormat="1" ht="12.75" x14ac:dyDescent="0.2">
      <c r="A46" s="128" t="s">
        <v>351</v>
      </c>
      <c r="B46" s="128" t="s">
        <v>80</v>
      </c>
      <c r="C46" s="128" t="s">
        <v>28</v>
      </c>
      <c r="D46" s="128" t="s">
        <v>193</v>
      </c>
      <c r="E46" s="128" t="s">
        <v>70</v>
      </c>
      <c r="F46" s="128" t="s">
        <v>172</v>
      </c>
      <c r="G46" s="128" t="s">
        <v>6</v>
      </c>
      <c r="H46" s="128"/>
    </row>
    <row r="47" spans="1:8" s="41" customFormat="1" ht="12.75" x14ac:dyDescent="0.2">
      <c r="A47" s="128" t="s">
        <v>351</v>
      </c>
      <c r="B47" s="128" t="s">
        <v>79</v>
      </c>
      <c r="C47" s="128" t="s">
        <v>28</v>
      </c>
      <c r="D47" s="128" t="s">
        <v>193</v>
      </c>
      <c r="E47" s="128" t="s">
        <v>69</v>
      </c>
      <c r="F47" s="128" t="s">
        <v>349</v>
      </c>
      <c r="G47" s="128"/>
      <c r="H47" s="128" t="s">
        <v>350</v>
      </c>
    </row>
    <row r="48" spans="1:8" s="41" customFormat="1" ht="12.75" x14ac:dyDescent="0.2">
      <c r="A48" s="128" t="s">
        <v>351</v>
      </c>
      <c r="B48" s="128" t="s">
        <v>85</v>
      </c>
      <c r="C48" s="128" t="s">
        <v>20</v>
      </c>
      <c r="D48" s="128" t="s">
        <v>150</v>
      </c>
      <c r="E48" s="128" t="s">
        <v>57</v>
      </c>
      <c r="F48" s="128" t="s">
        <v>349</v>
      </c>
      <c r="G48" s="128"/>
      <c r="H48" s="128" t="s">
        <v>350</v>
      </c>
    </row>
    <row r="49" spans="1:8" s="41" customFormat="1" ht="12.75" x14ac:dyDescent="0.2">
      <c r="A49" s="128" t="s">
        <v>351</v>
      </c>
      <c r="B49" s="128" t="s">
        <v>87</v>
      </c>
      <c r="C49" s="128" t="s">
        <v>151</v>
      </c>
      <c r="D49" s="128" t="s">
        <v>152</v>
      </c>
      <c r="E49" s="128" t="s">
        <v>161</v>
      </c>
      <c r="F49" s="128" t="s">
        <v>172</v>
      </c>
      <c r="G49" s="128" t="s">
        <v>6</v>
      </c>
      <c r="H49" s="128"/>
    </row>
    <row r="50" spans="1:8" s="41" customFormat="1" ht="12.75" x14ac:dyDescent="0.2">
      <c r="A50" s="128" t="s">
        <v>351</v>
      </c>
      <c r="B50" s="128" t="s">
        <v>87</v>
      </c>
      <c r="C50" s="128" t="s">
        <v>22</v>
      </c>
      <c r="D50" s="128" t="s">
        <v>162</v>
      </c>
      <c r="E50" s="128" t="s">
        <v>163</v>
      </c>
      <c r="F50" s="128" t="s">
        <v>172</v>
      </c>
      <c r="G50" s="128" t="s">
        <v>6</v>
      </c>
      <c r="H50" s="128"/>
    </row>
    <row r="51" spans="1:8" s="41" customFormat="1" ht="12.75" x14ac:dyDescent="0.2">
      <c r="A51" s="128" t="s">
        <v>351</v>
      </c>
      <c r="B51" s="128" t="s">
        <v>87</v>
      </c>
      <c r="C51" s="128" t="s">
        <v>151</v>
      </c>
      <c r="D51" s="128" t="s">
        <v>156</v>
      </c>
      <c r="E51" s="128" t="s">
        <v>164</v>
      </c>
      <c r="F51" s="128" t="s">
        <v>172</v>
      </c>
      <c r="G51" s="128" t="s">
        <v>6</v>
      </c>
    </row>
    <row r="52" spans="1:8" s="41" customFormat="1" ht="12.75" x14ac:dyDescent="0.2">
      <c r="A52" s="128" t="s">
        <v>351</v>
      </c>
      <c r="B52" s="128" t="s">
        <v>83</v>
      </c>
      <c r="C52" s="128" t="s">
        <v>24</v>
      </c>
      <c r="D52" s="128" t="s">
        <v>147</v>
      </c>
      <c r="E52" s="128" t="s">
        <v>200</v>
      </c>
      <c r="F52" s="128" t="s">
        <v>172</v>
      </c>
      <c r="G52" s="128" t="s">
        <v>6</v>
      </c>
    </row>
    <row r="53" spans="1:8" s="41" customFormat="1" ht="12.75" x14ac:dyDescent="0.2">
      <c r="A53" s="128" t="s">
        <v>351</v>
      </c>
      <c r="B53" s="128" t="s">
        <v>84</v>
      </c>
      <c r="C53" s="128" t="s">
        <v>24</v>
      </c>
      <c r="D53" s="128" t="s">
        <v>147</v>
      </c>
      <c r="E53" s="128" t="s">
        <v>201</v>
      </c>
      <c r="F53" s="128" t="s">
        <v>172</v>
      </c>
      <c r="G53" s="128" t="s">
        <v>6</v>
      </c>
    </row>
    <row r="54" spans="1:8" s="123" customFormat="1" ht="12.75" x14ac:dyDescent="0.2">
      <c r="A54" s="128" t="s">
        <v>352</v>
      </c>
      <c r="B54" s="128" t="s">
        <v>91</v>
      </c>
      <c r="C54" s="128" t="s">
        <v>24</v>
      </c>
      <c r="D54" s="128"/>
      <c r="E54" s="128"/>
      <c r="F54" s="128" t="s">
        <v>172</v>
      </c>
      <c r="G54" s="128" t="s">
        <v>6</v>
      </c>
    </row>
    <row r="55" spans="1:8" s="123" customFormat="1" ht="12.75" x14ac:dyDescent="0.2">
      <c r="A55" s="128" t="s">
        <v>352</v>
      </c>
      <c r="B55" s="128" t="s">
        <v>89</v>
      </c>
      <c r="C55" s="128" t="s">
        <v>26</v>
      </c>
      <c r="D55" s="128"/>
      <c r="E55" s="128"/>
      <c r="F55" s="128" t="s">
        <v>353</v>
      </c>
      <c r="G55" s="233" t="s">
        <v>6</v>
      </c>
    </row>
    <row r="56" spans="1:8" s="123" customFormat="1" ht="12.75" x14ac:dyDescent="0.2">
      <c r="A56" s="128" t="s">
        <v>352</v>
      </c>
      <c r="B56" s="128" t="s">
        <v>90</v>
      </c>
      <c r="C56" s="128" t="s">
        <v>24</v>
      </c>
      <c r="D56" s="128"/>
      <c r="E56" s="128"/>
      <c r="F56" s="128" t="s">
        <v>172</v>
      </c>
      <c r="G56" s="128" t="s">
        <v>6</v>
      </c>
    </row>
    <row r="57" spans="1:8" s="123" customFormat="1" ht="12.75" x14ac:dyDescent="0.2">
      <c r="A57" s="128" t="s">
        <v>352</v>
      </c>
      <c r="B57" s="128" t="s">
        <v>92</v>
      </c>
      <c r="C57" s="128" t="s">
        <v>24</v>
      </c>
      <c r="D57" s="128"/>
      <c r="E57" s="128"/>
      <c r="F57" s="128" t="s">
        <v>172</v>
      </c>
      <c r="G57" s="128" t="s">
        <v>6</v>
      </c>
    </row>
    <row r="58" spans="1:8" s="123" customFormat="1" ht="12.75" x14ac:dyDescent="0.2">
      <c r="A58" s="128" t="s">
        <v>352</v>
      </c>
      <c r="B58" s="128" t="s">
        <v>93</v>
      </c>
      <c r="C58" s="128" t="s">
        <v>24</v>
      </c>
      <c r="D58" s="128"/>
      <c r="E58" s="128"/>
      <c r="F58" s="128" t="s">
        <v>172</v>
      </c>
      <c r="G58" s="128" t="s">
        <v>6</v>
      </c>
    </row>
    <row r="59" spans="1:8" s="123" customFormat="1" ht="12.75" x14ac:dyDescent="0.2">
      <c r="A59" s="128" t="s">
        <v>352</v>
      </c>
      <c r="B59" s="128" t="s">
        <v>94</v>
      </c>
      <c r="C59" s="128" t="s">
        <v>22</v>
      </c>
      <c r="D59" s="128"/>
      <c r="E59" s="128"/>
      <c r="F59" s="128" t="s">
        <v>172</v>
      </c>
      <c r="G59" s="128" t="s">
        <v>6</v>
      </c>
    </row>
    <row r="60" spans="1:8" s="123" customFormat="1" ht="12.75" x14ac:dyDescent="0.2">
      <c r="A60" s="128" t="s">
        <v>352</v>
      </c>
      <c r="B60" s="128" t="s">
        <v>95</v>
      </c>
      <c r="C60" s="128" t="s">
        <v>24</v>
      </c>
      <c r="D60" s="128"/>
      <c r="E60" s="128"/>
      <c r="F60" s="128" t="s">
        <v>172</v>
      </c>
      <c r="G60" s="128" t="s">
        <v>6</v>
      </c>
    </row>
    <row r="61" spans="1:8" s="123" customFormat="1" ht="12.75" x14ac:dyDescent="0.2">
      <c r="A61" s="128" t="s">
        <v>96</v>
      </c>
      <c r="B61" s="128" t="s">
        <v>99</v>
      </c>
      <c r="C61" s="128" t="s">
        <v>24</v>
      </c>
      <c r="D61" s="128" t="s">
        <v>147</v>
      </c>
      <c r="E61" s="128" t="s">
        <v>148</v>
      </c>
      <c r="F61" s="128" t="s">
        <v>172</v>
      </c>
      <c r="G61" s="128" t="s">
        <v>6</v>
      </c>
    </row>
    <row r="62" spans="1:8" s="123" customFormat="1" ht="12.75" x14ac:dyDescent="0.2">
      <c r="A62" s="128" t="s">
        <v>96</v>
      </c>
      <c r="B62" s="128" t="s">
        <v>102</v>
      </c>
      <c r="C62" s="128" t="s">
        <v>20</v>
      </c>
      <c r="D62" s="128" t="s">
        <v>150</v>
      </c>
      <c r="E62" s="128" t="s">
        <v>56</v>
      </c>
      <c r="F62" s="128" t="s">
        <v>172</v>
      </c>
      <c r="G62" s="128" t="s">
        <v>6</v>
      </c>
    </row>
    <row r="63" spans="1:8" s="123" customFormat="1" ht="12.75" x14ac:dyDescent="0.2">
      <c r="A63" s="128" t="s">
        <v>96</v>
      </c>
      <c r="B63" s="128" t="s">
        <v>103</v>
      </c>
      <c r="C63" s="128" t="s">
        <v>151</v>
      </c>
      <c r="D63" s="128" t="s">
        <v>156</v>
      </c>
      <c r="E63" s="128" t="s">
        <v>157</v>
      </c>
      <c r="F63" s="128" t="s">
        <v>172</v>
      </c>
      <c r="G63" s="128" t="s">
        <v>6</v>
      </c>
    </row>
    <row r="64" spans="1:8" s="123" customFormat="1" ht="12.75" x14ac:dyDescent="0.2">
      <c r="A64" s="128" t="s">
        <v>96</v>
      </c>
      <c r="B64" s="128" t="s">
        <v>103</v>
      </c>
      <c r="C64" s="128" t="s">
        <v>20</v>
      </c>
      <c r="D64" s="128" t="s">
        <v>154</v>
      </c>
      <c r="E64" s="128" t="s">
        <v>155</v>
      </c>
      <c r="F64" s="128" t="s">
        <v>172</v>
      </c>
      <c r="G64" s="128" t="s">
        <v>6</v>
      </c>
    </row>
    <row r="65" spans="1:8" s="123" customFormat="1" ht="12.75" x14ac:dyDescent="0.2">
      <c r="A65" s="128" t="s">
        <v>96</v>
      </c>
      <c r="B65" s="128" t="s">
        <v>103</v>
      </c>
      <c r="C65" s="128" t="s">
        <v>151</v>
      </c>
      <c r="D65" s="128" t="s">
        <v>152</v>
      </c>
      <c r="E65" s="128" t="s">
        <v>153</v>
      </c>
      <c r="F65" s="128" t="s">
        <v>172</v>
      </c>
      <c r="G65" s="128" t="s">
        <v>6</v>
      </c>
    </row>
    <row r="66" spans="1:8" x14ac:dyDescent="0.2">
      <c r="A66" s="128" t="s">
        <v>96</v>
      </c>
      <c r="B66" s="128" t="s">
        <v>105</v>
      </c>
      <c r="C66" s="128" t="s">
        <v>151</v>
      </c>
      <c r="D66" s="128" t="s">
        <v>156</v>
      </c>
      <c r="E66" s="128" t="s">
        <v>159</v>
      </c>
      <c r="F66" s="128" t="s">
        <v>172</v>
      </c>
      <c r="G66" s="128" t="s">
        <v>6</v>
      </c>
    </row>
    <row r="67" spans="1:8" x14ac:dyDescent="0.2">
      <c r="A67" s="128" t="s">
        <v>96</v>
      </c>
      <c r="B67" s="128" t="s">
        <v>105</v>
      </c>
      <c r="C67" s="128" t="s">
        <v>20</v>
      </c>
      <c r="D67" s="128" t="s">
        <v>154</v>
      </c>
      <c r="E67" s="128" t="s">
        <v>158</v>
      </c>
      <c r="F67" s="128" t="s">
        <v>172</v>
      </c>
      <c r="G67" s="128" t="s">
        <v>6</v>
      </c>
      <c r="H67" s="128"/>
    </row>
    <row r="68" spans="1:8" x14ac:dyDescent="0.2">
      <c r="A68" s="128" t="s">
        <v>96</v>
      </c>
      <c r="B68" s="128" t="s">
        <v>105</v>
      </c>
      <c r="C68" s="128" t="s">
        <v>151</v>
      </c>
      <c r="D68" s="128" t="s">
        <v>152</v>
      </c>
      <c r="E68" s="128" t="s">
        <v>160</v>
      </c>
      <c r="F68" s="128" t="s">
        <v>172</v>
      </c>
      <c r="G68" s="128" t="s">
        <v>6</v>
      </c>
      <c r="H68" s="128"/>
    </row>
    <row r="69" spans="1:8" x14ac:dyDescent="0.2">
      <c r="A69" s="128" t="s">
        <v>96</v>
      </c>
      <c r="B69" s="128" t="s">
        <v>106</v>
      </c>
      <c r="C69" s="128" t="s">
        <v>26</v>
      </c>
      <c r="D69" s="128" t="s">
        <v>168</v>
      </c>
      <c r="E69" s="128" t="s">
        <v>169</v>
      </c>
      <c r="F69" s="128" t="s">
        <v>172</v>
      </c>
      <c r="G69" s="128" t="s">
        <v>6</v>
      </c>
      <c r="H69" s="128"/>
    </row>
    <row r="70" spans="1:8" x14ac:dyDescent="0.2">
      <c r="A70" s="128" t="s">
        <v>96</v>
      </c>
      <c r="B70" s="128" t="s">
        <v>106</v>
      </c>
      <c r="C70" s="128" t="s">
        <v>151</v>
      </c>
      <c r="D70" s="128" t="s">
        <v>156</v>
      </c>
      <c r="E70" s="128" t="s">
        <v>167</v>
      </c>
      <c r="F70" s="128" t="s">
        <v>172</v>
      </c>
      <c r="G70" s="128" t="s">
        <v>6</v>
      </c>
      <c r="H70" s="128"/>
    </row>
    <row r="71" spans="1:8" x14ac:dyDescent="0.2">
      <c r="A71" s="128" t="s">
        <v>96</v>
      </c>
      <c r="B71" s="128" t="s">
        <v>106</v>
      </c>
      <c r="C71" s="128" t="s">
        <v>151</v>
      </c>
      <c r="D71" s="128" t="s">
        <v>152</v>
      </c>
      <c r="E71" s="128" t="s">
        <v>166</v>
      </c>
      <c r="F71" s="128" t="s">
        <v>172</v>
      </c>
      <c r="G71" s="128" t="s">
        <v>6</v>
      </c>
      <c r="H71" s="128"/>
    </row>
    <row r="72" spans="1:8" x14ac:dyDescent="0.2">
      <c r="A72" s="128" t="s">
        <v>96</v>
      </c>
      <c r="B72" s="128" t="s">
        <v>97</v>
      </c>
      <c r="C72" s="128" t="s">
        <v>20</v>
      </c>
      <c r="D72" s="128" t="s">
        <v>145</v>
      </c>
      <c r="E72" s="128" t="s">
        <v>53</v>
      </c>
      <c r="F72" s="128" t="s">
        <v>172</v>
      </c>
      <c r="G72" s="128" t="s">
        <v>6</v>
      </c>
      <c r="H72" s="128"/>
    </row>
    <row r="73" spans="1:8" x14ac:dyDescent="0.2">
      <c r="A73" s="128" t="s">
        <v>96</v>
      </c>
      <c r="B73" s="128" t="s">
        <v>87</v>
      </c>
      <c r="C73" s="128" t="s">
        <v>22</v>
      </c>
      <c r="D73" s="128" t="s">
        <v>162</v>
      </c>
      <c r="E73" s="128" t="s">
        <v>163</v>
      </c>
      <c r="F73" s="128" t="s">
        <v>172</v>
      </c>
      <c r="G73" s="128" t="s">
        <v>6</v>
      </c>
      <c r="H73" s="128"/>
    </row>
    <row r="74" spans="1:8" x14ac:dyDescent="0.2">
      <c r="A74" s="128" t="s">
        <v>96</v>
      </c>
      <c r="B74" s="128" t="s">
        <v>87</v>
      </c>
      <c r="C74" s="128" t="s">
        <v>151</v>
      </c>
      <c r="D74" s="128" t="s">
        <v>156</v>
      </c>
      <c r="E74" s="128" t="s">
        <v>164</v>
      </c>
      <c r="F74" s="128" t="s">
        <v>172</v>
      </c>
      <c r="G74" s="128" t="s">
        <v>6</v>
      </c>
      <c r="H74" s="128"/>
    </row>
    <row r="75" spans="1:8" x14ac:dyDescent="0.2">
      <c r="A75" s="128" t="s">
        <v>96</v>
      </c>
      <c r="B75" s="128" t="s">
        <v>87</v>
      </c>
      <c r="C75" s="128" t="s">
        <v>151</v>
      </c>
      <c r="D75" s="128" t="s">
        <v>152</v>
      </c>
      <c r="E75" s="128" t="s">
        <v>161</v>
      </c>
      <c r="F75" s="128" t="s">
        <v>172</v>
      </c>
      <c r="G75" s="128" t="s">
        <v>6</v>
      </c>
      <c r="H75" s="128"/>
    </row>
    <row r="76" spans="1:8" x14ac:dyDescent="0.2">
      <c r="A76" s="128" t="s">
        <v>96</v>
      </c>
      <c r="B76" s="128" t="s">
        <v>101</v>
      </c>
      <c r="C76" s="128" t="s">
        <v>24</v>
      </c>
      <c r="D76" s="128" t="s">
        <v>147</v>
      </c>
      <c r="E76" s="128" t="s">
        <v>149</v>
      </c>
      <c r="F76" s="128" t="s">
        <v>172</v>
      </c>
      <c r="G76" s="128" t="s">
        <v>6</v>
      </c>
      <c r="H76" s="128"/>
    </row>
    <row r="77" spans="1:8" x14ac:dyDescent="0.2">
      <c r="A77" s="128" t="s">
        <v>96</v>
      </c>
      <c r="B77" s="128" t="s">
        <v>100</v>
      </c>
      <c r="C77" s="128" t="s">
        <v>24</v>
      </c>
      <c r="D77" s="128" t="s">
        <v>147</v>
      </c>
      <c r="E77" s="128" t="s">
        <v>170</v>
      </c>
      <c r="F77" s="128" t="s">
        <v>172</v>
      </c>
      <c r="G77" s="128" t="s">
        <v>6</v>
      </c>
      <c r="H77" s="128"/>
    </row>
    <row r="78" spans="1:8" x14ac:dyDescent="0.2">
      <c r="A78" s="128" t="s">
        <v>96</v>
      </c>
      <c r="B78" s="128" t="s">
        <v>98</v>
      </c>
      <c r="C78" s="128" t="s">
        <v>22</v>
      </c>
      <c r="D78" s="128" t="s">
        <v>146</v>
      </c>
      <c r="E78" s="128" t="s">
        <v>61</v>
      </c>
      <c r="F78" s="128" t="s">
        <v>172</v>
      </c>
      <c r="G78" s="128" t="s">
        <v>6</v>
      </c>
      <c r="H78" s="128"/>
    </row>
    <row r="79" spans="1:8" x14ac:dyDescent="0.2">
      <c r="A79" s="128" t="s">
        <v>96</v>
      </c>
      <c r="B79" s="128" t="s">
        <v>104</v>
      </c>
      <c r="C79" s="128" t="s">
        <v>151</v>
      </c>
      <c r="D79" s="128" t="s">
        <v>156</v>
      </c>
      <c r="E79" s="128" t="s">
        <v>49</v>
      </c>
      <c r="F79" s="128" t="s">
        <v>172</v>
      </c>
      <c r="G79" s="128" t="s">
        <v>6</v>
      </c>
      <c r="H79" s="128"/>
    </row>
    <row r="80" spans="1:8" x14ac:dyDescent="0.2">
      <c r="A80" s="128" t="s">
        <v>96</v>
      </c>
      <c r="B80" s="128" t="s">
        <v>104</v>
      </c>
      <c r="C80" s="128" t="s">
        <v>22</v>
      </c>
      <c r="D80" s="128" t="s">
        <v>162</v>
      </c>
      <c r="E80" s="128" t="s">
        <v>60</v>
      </c>
      <c r="F80" s="128" t="s">
        <v>172</v>
      </c>
      <c r="G80" s="128" t="s">
        <v>6</v>
      </c>
      <c r="H80" s="128"/>
    </row>
    <row r="81" spans="1:8" x14ac:dyDescent="0.2">
      <c r="A81" s="128" t="s">
        <v>96</v>
      </c>
      <c r="B81" s="128" t="s">
        <v>104</v>
      </c>
      <c r="C81" s="128" t="s">
        <v>151</v>
      </c>
      <c r="D81" s="128" t="s">
        <v>152</v>
      </c>
      <c r="E81" s="128" t="s">
        <v>165</v>
      </c>
      <c r="F81" s="128" t="s">
        <v>172</v>
      </c>
      <c r="G81" s="128" t="s">
        <v>6</v>
      </c>
      <c r="H81" s="128"/>
    </row>
    <row r="82" spans="1:8" x14ac:dyDescent="0.2">
      <c r="A82" s="128" t="s">
        <v>74</v>
      </c>
      <c r="B82" s="128" t="s">
        <v>76</v>
      </c>
      <c r="C82" s="128" t="s">
        <v>24</v>
      </c>
      <c r="D82" s="128" t="s">
        <v>176</v>
      </c>
      <c r="E82" s="128" t="s">
        <v>65</v>
      </c>
      <c r="F82" s="128" t="s">
        <v>172</v>
      </c>
      <c r="G82" s="128" t="s">
        <v>6</v>
      </c>
      <c r="H82" s="128" t="s">
        <v>173</v>
      </c>
    </row>
    <row r="83" spans="1:8" x14ac:dyDescent="0.2">
      <c r="A83" s="128" t="s">
        <v>74</v>
      </c>
      <c r="B83" s="128" t="s">
        <v>76</v>
      </c>
      <c r="C83" s="128" t="s">
        <v>22</v>
      </c>
      <c r="D83" s="128" t="s">
        <v>171</v>
      </c>
      <c r="E83" s="128" t="s">
        <v>59</v>
      </c>
      <c r="F83" s="128" t="s">
        <v>172</v>
      </c>
      <c r="G83" s="128" t="s">
        <v>6</v>
      </c>
      <c r="H83" s="128" t="s">
        <v>173</v>
      </c>
    </row>
    <row r="84" spans="1:8" x14ac:dyDescent="0.2">
      <c r="A84" s="128" t="s">
        <v>74</v>
      </c>
      <c r="B84" s="128" t="s">
        <v>76</v>
      </c>
      <c r="C84" s="128" t="s">
        <v>20</v>
      </c>
      <c r="D84" s="128" t="s">
        <v>174</v>
      </c>
      <c r="E84" s="128" t="s">
        <v>189</v>
      </c>
      <c r="F84" s="128" t="s">
        <v>172</v>
      </c>
      <c r="G84" s="128" t="s">
        <v>6</v>
      </c>
      <c r="H84" s="128" t="s">
        <v>173</v>
      </c>
    </row>
    <row r="85" spans="1:8" x14ac:dyDescent="0.2">
      <c r="A85" s="128" t="s">
        <v>74</v>
      </c>
      <c r="B85" s="128" t="s">
        <v>76</v>
      </c>
      <c r="C85" s="128" t="s">
        <v>20</v>
      </c>
      <c r="D85" s="128" t="s">
        <v>183</v>
      </c>
      <c r="E85" s="128" t="s">
        <v>187</v>
      </c>
      <c r="F85" s="128" t="s">
        <v>172</v>
      </c>
      <c r="G85" s="128" t="s">
        <v>6</v>
      </c>
      <c r="H85" s="128" t="s">
        <v>173</v>
      </c>
    </row>
    <row r="86" spans="1:8" x14ac:dyDescent="0.2">
      <c r="A86" s="128" t="s">
        <v>74</v>
      </c>
      <c r="B86" s="128" t="s">
        <v>76</v>
      </c>
      <c r="C86" s="128" t="s">
        <v>20</v>
      </c>
      <c r="D86" s="128" t="s">
        <v>185</v>
      </c>
      <c r="E86" s="128" t="s">
        <v>52</v>
      </c>
      <c r="F86" s="128" t="s">
        <v>172</v>
      </c>
      <c r="G86" s="128" t="s">
        <v>6</v>
      </c>
      <c r="H86" s="128" t="s">
        <v>173</v>
      </c>
    </row>
    <row r="87" spans="1:8" x14ac:dyDescent="0.2">
      <c r="A87" s="128" t="s">
        <v>74</v>
      </c>
      <c r="B87" s="128" t="s">
        <v>76</v>
      </c>
      <c r="C87" s="128" t="s">
        <v>24</v>
      </c>
      <c r="D87" s="128" t="s">
        <v>180</v>
      </c>
      <c r="E87" s="128" t="s">
        <v>63</v>
      </c>
      <c r="F87" s="128" t="s">
        <v>172</v>
      </c>
      <c r="G87" s="128" t="s">
        <v>6</v>
      </c>
      <c r="H87" s="128" t="s">
        <v>173</v>
      </c>
    </row>
    <row r="88" spans="1:8" x14ac:dyDescent="0.2">
      <c r="A88" s="128" t="s">
        <v>74</v>
      </c>
      <c r="B88" s="128" t="s">
        <v>76</v>
      </c>
      <c r="C88" s="128" t="s">
        <v>151</v>
      </c>
      <c r="D88" s="128" t="s">
        <v>182</v>
      </c>
      <c r="E88" s="128" t="s">
        <v>48</v>
      </c>
      <c r="F88" s="128" t="s">
        <v>172</v>
      </c>
      <c r="G88" s="128" t="s">
        <v>6</v>
      </c>
      <c r="H88" s="128" t="s">
        <v>173</v>
      </c>
    </row>
    <row r="89" spans="1:8" x14ac:dyDescent="0.2">
      <c r="A89" s="128" t="s">
        <v>74</v>
      </c>
      <c r="B89" s="128" t="s">
        <v>76</v>
      </c>
      <c r="C89" s="128" t="s">
        <v>26</v>
      </c>
      <c r="D89" s="128" t="s">
        <v>178</v>
      </c>
      <c r="E89" s="128" t="s">
        <v>188</v>
      </c>
      <c r="F89" s="128" t="s">
        <v>172</v>
      </c>
      <c r="G89" s="128" t="s">
        <v>6</v>
      </c>
      <c r="H89" s="128" t="s">
        <v>173</v>
      </c>
    </row>
    <row r="90" spans="1:8" x14ac:dyDescent="0.2">
      <c r="A90" s="128" t="s">
        <v>74</v>
      </c>
      <c r="B90" s="128" t="s">
        <v>76</v>
      </c>
      <c r="C90" s="128" t="s">
        <v>24</v>
      </c>
      <c r="D90" s="128" t="s">
        <v>177</v>
      </c>
      <c r="E90" s="128" t="s">
        <v>67</v>
      </c>
      <c r="F90" s="128" t="s">
        <v>172</v>
      </c>
      <c r="G90" s="128" t="s">
        <v>6</v>
      </c>
      <c r="H90" s="128" t="s">
        <v>173</v>
      </c>
    </row>
    <row r="91" spans="1:8" x14ac:dyDescent="0.2">
      <c r="A91" s="128" t="s">
        <v>74</v>
      </c>
      <c r="B91" s="128" t="s">
        <v>76</v>
      </c>
      <c r="C91" s="128" t="s">
        <v>151</v>
      </c>
      <c r="D91" s="128" t="s">
        <v>181</v>
      </c>
      <c r="E91" s="128" t="s">
        <v>186</v>
      </c>
      <c r="F91" s="128" t="s">
        <v>172</v>
      </c>
      <c r="G91" s="128" t="s">
        <v>6</v>
      </c>
      <c r="H91" s="128" t="s">
        <v>173</v>
      </c>
    </row>
    <row r="92" spans="1:8" x14ac:dyDescent="0.2">
      <c r="A92" s="128" t="s">
        <v>74</v>
      </c>
      <c r="B92" s="128" t="s">
        <v>77</v>
      </c>
      <c r="C92" s="128" t="s">
        <v>20</v>
      </c>
      <c r="D92" s="128" t="s">
        <v>196</v>
      </c>
      <c r="E92" s="128" t="s">
        <v>55</v>
      </c>
      <c r="F92" s="128" t="s">
        <v>172</v>
      </c>
      <c r="G92" s="128" t="s">
        <v>6</v>
      </c>
      <c r="H92" s="128"/>
    </row>
    <row r="93" spans="1:8" x14ac:dyDescent="0.2">
      <c r="A93" s="128" t="s">
        <v>74</v>
      </c>
      <c r="B93" s="128" t="s">
        <v>79</v>
      </c>
      <c r="C93" s="128" t="s">
        <v>28</v>
      </c>
      <c r="D93" s="128" t="s">
        <v>193</v>
      </c>
      <c r="E93" s="128" t="s">
        <v>69</v>
      </c>
      <c r="F93" s="128" t="s">
        <v>172</v>
      </c>
      <c r="G93" s="128" t="s">
        <v>6</v>
      </c>
      <c r="H93" s="128"/>
    </row>
    <row r="94" spans="1:8" x14ac:dyDescent="0.2">
      <c r="A94" s="128" t="s">
        <v>74</v>
      </c>
      <c r="B94" s="128" t="s">
        <v>80</v>
      </c>
      <c r="C94" s="128" t="s">
        <v>28</v>
      </c>
      <c r="D94" s="128" t="s">
        <v>193</v>
      </c>
      <c r="E94" s="128" t="s">
        <v>70</v>
      </c>
      <c r="F94" s="128" t="s">
        <v>172</v>
      </c>
      <c r="G94" s="128" t="s">
        <v>6</v>
      </c>
      <c r="H94" s="128"/>
    </row>
    <row r="95" spans="1:8" x14ac:dyDescent="0.2">
      <c r="A95" s="128" t="s">
        <v>74</v>
      </c>
      <c r="B95" s="128" t="s">
        <v>82</v>
      </c>
      <c r="C95" s="128" t="s">
        <v>24</v>
      </c>
      <c r="D95" s="128" t="s">
        <v>147</v>
      </c>
      <c r="E95" s="128" t="s">
        <v>199</v>
      </c>
      <c r="F95" s="128" t="s">
        <v>172</v>
      </c>
      <c r="G95" s="128" t="s">
        <v>6</v>
      </c>
      <c r="H95" s="128"/>
    </row>
    <row r="96" spans="1:8" x14ac:dyDescent="0.2">
      <c r="A96" s="128" t="s">
        <v>74</v>
      </c>
      <c r="B96" s="128" t="s">
        <v>82</v>
      </c>
      <c r="C96" s="128" t="s">
        <v>24</v>
      </c>
      <c r="D96" s="128" t="s">
        <v>197</v>
      </c>
      <c r="E96" s="128" t="s">
        <v>198</v>
      </c>
      <c r="F96" s="128" t="s">
        <v>172</v>
      </c>
      <c r="G96" s="128" t="s">
        <v>6</v>
      </c>
      <c r="H96" s="128"/>
    </row>
    <row r="97" spans="1:8" x14ac:dyDescent="0.2">
      <c r="A97" s="128" t="s">
        <v>74</v>
      </c>
      <c r="B97" s="128" t="s">
        <v>83</v>
      </c>
      <c r="C97" s="128" t="s">
        <v>24</v>
      </c>
      <c r="D97" s="128" t="s">
        <v>147</v>
      </c>
      <c r="E97" s="128" t="s">
        <v>200</v>
      </c>
      <c r="F97" s="128" t="s">
        <v>172</v>
      </c>
      <c r="G97" s="128" t="s">
        <v>6</v>
      </c>
      <c r="H97" s="128"/>
    </row>
    <row r="98" spans="1:8" x14ac:dyDescent="0.2">
      <c r="A98" s="128" t="s">
        <v>74</v>
      </c>
      <c r="B98" s="128" t="s">
        <v>84</v>
      </c>
      <c r="C98" s="128" t="s">
        <v>24</v>
      </c>
      <c r="D98" s="128" t="s">
        <v>147</v>
      </c>
      <c r="E98" s="128" t="s">
        <v>201</v>
      </c>
      <c r="F98" s="128" t="s">
        <v>172</v>
      </c>
      <c r="G98" s="128" t="s">
        <v>6</v>
      </c>
      <c r="H98" s="128"/>
    </row>
    <row r="99" spans="1:8" x14ac:dyDescent="0.2">
      <c r="A99" s="128" t="s">
        <v>74</v>
      </c>
      <c r="B99" s="128" t="s">
        <v>86</v>
      </c>
      <c r="C99" s="128" t="s">
        <v>20</v>
      </c>
      <c r="D99" s="128" t="s">
        <v>154</v>
      </c>
      <c r="E99" s="128" t="s">
        <v>192</v>
      </c>
      <c r="F99" s="128" t="s">
        <v>172</v>
      </c>
      <c r="G99" s="128" t="s">
        <v>6</v>
      </c>
      <c r="H99" s="128" t="s">
        <v>173</v>
      </c>
    </row>
    <row r="100" spans="1:8" x14ac:dyDescent="0.2">
      <c r="A100" s="128" t="s">
        <v>74</v>
      </c>
      <c r="B100" s="128" t="s">
        <v>86</v>
      </c>
      <c r="C100" s="128" t="s">
        <v>151</v>
      </c>
      <c r="D100" s="128" t="s">
        <v>156</v>
      </c>
      <c r="E100" s="128" t="s">
        <v>191</v>
      </c>
      <c r="F100" s="128" t="s">
        <v>172</v>
      </c>
      <c r="G100" s="128" t="s">
        <v>6</v>
      </c>
      <c r="H100" s="128" t="s">
        <v>173</v>
      </c>
    </row>
    <row r="101" spans="1:8" x14ac:dyDescent="0.2">
      <c r="A101" s="128" t="s">
        <v>74</v>
      </c>
      <c r="B101" s="128" t="s">
        <v>86</v>
      </c>
      <c r="C101" s="128" t="s">
        <v>151</v>
      </c>
      <c r="D101" s="128" t="s">
        <v>152</v>
      </c>
      <c r="E101" s="128" t="s">
        <v>190</v>
      </c>
      <c r="F101" s="128" t="s">
        <v>172</v>
      </c>
      <c r="G101" s="128" t="s">
        <v>6</v>
      </c>
      <c r="H101" s="128" t="s">
        <v>173</v>
      </c>
    </row>
    <row r="102" spans="1:8" x14ac:dyDescent="0.2">
      <c r="A102" s="128" t="s">
        <v>74</v>
      </c>
      <c r="B102" s="128" t="s">
        <v>85</v>
      </c>
      <c r="C102" s="128" t="s">
        <v>20</v>
      </c>
      <c r="D102" s="128" t="s">
        <v>150</v>
      </c>
      <c r="E102" s="128" t="s">
        <v>57</v>
      </c>
      <c r="F102" s="128" t="s">
        <v>172</v>
      </c>
      <c r="G102" s="128" t="s">
        <v>6</v>
      </c>
      <c r="H102" s="128"/>
    </row>
    <row r="103" spans="1:8" x14ac:dyDescent="0.2">
      <c r="A103" s="128" t="s">
        <v>74</v>
      </c>
      <c r="B103" s="128" t="s">
        <v>81</v>
      </c>
      <c r="C103" s="128" t="s">
        <v>26</v>
      </c>
      <c r="D103" s="128" t="s">
        <v>194</v>
      </c>
      <c r="E103" s="128" t="s">
        <v>68</v>
      </c>
      <c r="F103" s="128" t="s">
        <v>172</v>
      </c>
      <c r="G103" s="128" t="s">
        <v>6</v>
      </c>
      <c r="H103" s="128"/>
    </row>
    <row r="104" spans="1:8" x14ac:dyDescent="0.2">
      <c r="A104" s="128" t="s">
        <v>74</v>
      </c>
      <c r="B104" s="128" t="s">
        <v>78</v>
      </c>
      <c r="C104" s="128" t="s">
        <v>20</v>
      </c>
      <c r="D104" s="128" t="s">
        <v>195</v>
      </c>
      <c r="E104" s="128" t="s">
        <v>54</v>
      </c>
      <c r="F104" s="128" t="s">
        <v>172</v>
      </c>
      <c r="G104" s="128" t="s">
        <v>6</v>
      </c>
      <c r="H104" s="128"/>
    </row>
    <row r="105" spans="1:8" x14ac:dyDescent="0.2">
      <c r="A105" s="128" t="s">
        <v>74</v>
      </c>
      <c r="B105" s="128" t="s">
        <v>75</v>
      </c>
      <c r="C105" s="128" t="s">
        <v>151</v>
      </c>
      <c r="D105" s="128" t="s">
        <v>181</v>
      </c>
      <c r="E105" s="128" t="s">
        <v>50</v>
      </c>
      <c r="F105" s="128" t="s">
        <v>172</v>
      </c>
      <c r="G105" s="128" t="s">
        <v>6</v>
      </c>
      <c r="H105" s="128" t="s">
        <v>173</v>
      </c>
    </row>
    <row r="106" spans="1:8" x14ac:dyDescent="0.2">
      <c r="A106" s="128" t="s">
        <v>74</v>
      </c>
      <c r="B106" s="128" t="s">
        <v>75</v>
      </c>
      <c r="C106" s="128" t="s">
        <v>24</v>
      </c>
      <c r="D106" s="128" t="s">
        <v>180</v>
      </c>
      <c r="E106" s="128" t="s">
        <v>62</v>
      </c>
      <c r="F106" s="128" t="s">
        <v>172</v>
      </c>
      <c r="G106" s="128" t="s">
        <v>6</v>
      </c>
      <c r="H106" s="128" t="s">
        <v>173</v>
      </c>
    </row>
    <row r="107" spans="1:8" x14ac:dyDescent="0.2">
      <c r="A107" s="128" t="s">
        <v>74</v>
      </c>
      <c r="B107" s="128" t="s">
        <v>75</v>
      </c>
      <c r="C107" s="128" t="s">
        <v>20</v>
      </c>
      <c r="D107" s="128" t="s">
        <v>185</v>
      </c>
      <c r="E107" s="128" t="s">
        <v>51</v>
      </c>
      <c r="F107" s="128" t="s">
        <v>172</v>
      </c>
      <c r="G107" s="128" t="s">
        <v>6</v>
      </c>
      <c r="H107" s="128" t="s">
        <v>173</v>
      </c>
    </row>
    <row r="108" spans="1:8" x14ac:dyDescent="0.2">
      <c r="A108" s="128" t="s">
        <v>74</v>
      </c>
      <c r="B108" s="128" t="s">
        <v>75</v>
      </c>
      <c r="C108" s="128" t="s">
        <v>20</v>
      </c>
      <c r="D108" s="128" t="s">
        <v>183</v>
      </c>
      <c r="E108" s="128" t="s">
        <v>184</v>
      </c>
      <c r="F108" s="128" t="s">
        <v>172</v>
      </c>
      <c r="G108" s="128" t="s">
        <v>6</v>
      </c>
      <c r="H108" s="128" t="s">
        <v>173</v>
      </c>
    </row>
    <row r="109" spans="1:8" x14ac:dyDescent="0.2">
      <c r="A109" s="128" t="s">
        <v>74</v>
      </c>
      <c r="B109" s="128" t="s">
        <v>75</v>
      </c>
      <c r="C109" s="128" t="s">
        <v>151</v>
      </c>
      <c r="D109" s="128" t="s">
        <v>182</v>
      </c>
      <c r="E109" s="128" t="s">
        <v>47</v>
      </c>
      <c r="F109" s="128" t="s">
        <v>172</v>
      </c>
      <c r="G109" s="128" t="s">
        <v>6</v>
      </c>
      <c r="H109" s="128" t="s">
        <v>173</v>
      </c>
    </row>
    <row r="110" spans="1:8" x14ac:dyDescent="0.2">
      <c r="A110" s="128" t="s">
        <v>74</v>
      </c>
      <c r="B110" s="128" t="s">
        <v>75</v>
      </c>
      <c r="C110" s="128" t="s">
        <v>24</v>
      </c>
      <c r="D110" s="128" t="s">
        <v>177</v>
      </c>
      <c r="E110" s="128" t="s">
        <v>66</v>
      </c>
      <c r="F110" s="128" t="s">
        <v>172</v>
      </c>
      <c r="G110" s="128" t="s">
        <v>6</v>
      </c>
      <c r="H110" s="128" t="s">
        <v>173</v>
      </c>
    </row>
    <row r="111" spans="1:8" x14ac:dyDescent="0.2">
      <c r="A111" s="128" t="s">
        <v>74</v>
      </c>
      <c r="B111" s="128" t="s">
        <v>75</v>
      </c>
      <c r="C111" s="128" t="s">
        <v>22</v>
      </c>
      <c r="D111" s="128" t="s">
        <v>171</v>
      </c>
      <c r="E111" s="128" t="s">
        <v>58</v>
      </c>
      <c r="F111" s="128" t="s">
        <v>172</v>
      </c>
      <c r="G111" s="128" t="s">
        <v>6</v>
      </c>
      <c r="H111" s="128" t="s">
        <v>173</v>
      </c>
    </row>
    <row r="112" spans="1:8" x14ac:dyDescent="0.2">
      <c r="A112" s="128" t="s">
        <v>74</v>
      </c>
      <c r="B112" s="128" t="s">
        <v>75</v>
      </c>
      <c r="C112" s="128" t="s">
        <v>26</v>
      </c>
      <c r="D112" s="128" t="s">
        <v>178</v>
      </c>
      <c r="E112" s="128" t="s">
        <v>179</v>
      </c>
      <c r="F112" s="128" t="s">
        <v>172</v>
      </c>
      <c r="G112" s="128" t="s">
        <v>6</v>
      </c>
      <c r="H112" s="128" t="s">
        <v>173</v>
      </c>
    </row>
    <row r="113" spans="1:9" x14ac:dyDescent="0.2">
      <c r="A113" s="128" t="s">
        <v>74</v>
      </c>
      <c r="B113" s="128" t="s">
        <v>75</v>
      </c>
      <c r="C113" s="128" t="s">
        <v>20</v>
      </c>
      <c r="D113" s="128" t="s">
        <v>174</v>
      </c>
      <c r="E113" s="128" t="s">
        <v>175</v>
      </c>
      <c r="F113" s="128" t="s">
        <v>172</v>
      </c>
      <c r="G113" s="128" t="s">
        <v>6</v>
      </c>
      <c r="H113" s="128" t="s">
        <v>173</v>
      </c>
    </row>
    <row r="114" spans="1:9" x14ac:dyDescent="0.2">
      <c r="A114" s="128" t="s">
        <v>74</v>
      </c>
      <c r="B114" s="128" t="s">
        <v>75</v>
      </c>
      <c r="C114" s="128" t="s">
        <v>24</v>
      </c>
      <c r="D114" s="128" t="s">
        <v>176</v>
      </c>
      <c r="E114" s="128" t="s">
        <v>64</v>
      </c>
      <c r="F114" s="128" t="s">
        <v>172</v>
      </c>
      <c r="G114" s="128" t="s">
        <v>6</v>
      </c>
      <c r="H114" s="128" t="s">
        <v>173</v>
      </c>
    </row>
    <row r="115" spans="1:9" x14ac:dyDescent="0.2">
      <c r="A115" s="128" t="s">
        <v>74</v>
      </c>
      <c r="B115" s="128" t="s">
        <v>87</v>
      </c>
      <c r="C115" s="128" t="s">
        <v>151</v>
      </c>
      <c r="D115" s="128" t="s">
        <v>152</v>
      </c>
      <c r="E115" s="128" t="s">
        <v>161</v>
      </c>
      <c r="F115" s="128" t="s">
        <v>172</v>
      </c>
      <c r="G115" s="128" t="s">
        <v>354</v>
      </c>
      <c r="H115" s="128"/>
      <c r="I115" s="128"/>
    </row>
    <row r="116" spans="1:9" x14ac:dyDescent="0.2">
      <c r="A116" s="128" t="s">
        <v>74</v>
      </c>
      <c r="B116" s="128" t="s">
        <v>87</v>
      </c>
      <c r="C116" s="128" t="s">
        <v>22</v>
      </c>
      <c r="D116" s="128" t="s">
        <v>162</v>
      </c>
      <c r="E116" s="128" t="s">
        <v>163</v>
      </c>
      <c r="F116" s="128" t="s">
        <v>172</v>
      </c>
      <c r="G116" s="128" t="s">
        <v>354</v>
      </c>
      <c r="H116" s="128"/>
      <c r="I116" s="128"/>
    </row>
    <row r="117" spans="1:9" x14ac:dyDescent="0.2">
      <c r="A117" s="128" t="s">
        <v>74</v>
      </c>
      <c r="B117" s="128" t="s">
        <v>87</v>
      </c>
      <c r="C117" s="128" t="s">
        <v>151</v>
      </c>
      <c r="D117" s="128" t="s">
        <v>156</v>
      </c>
      <c r="E117" s="128" t="s">
        <v>164</v>
      </c>
      <c r="F117" s="128" t="s">
        <v>172</v>
      </c>
      <c r="G117" s="128" t="s">
        <v>354</v>
      </c>
      <c r="H117" s="128"/>
      <c r="I117" s="128"/>
    </row>
    <row r="118" spans="1:9" x14ac:dyDescent="0.2">
      <c r="A118" s="128" t="s">
        <v>88</v>
      </c>
      <c r="B118" s="128" t="s">
        <v>89</v>
      </c>
      <c r="C118" s="128"/>
      <c r="D118" s="128"/>
      <c r="E118" s="128"/>
      <c r="F118" s="128" t="s">
        <v>172</v>
      </c>
      <c r="G118" s="128" t="s">
        <v>7</v>
      </c>
      <c r="H118" s="128"/>
      <c r="I118" s="128"/>
    </row>
    <row r="119" spans="1:9" x14ac:dyDescent="0.2">
      <c r="A119" s="128" t="s">
        <v>88</v>
      </c>
      <c r="B119" s="128" t="s">
        <v>90</v>
      </c>
      <c r="C119" s="128" t="s">
        <v>24</v>
      </c>
      <c r="D119" s="128"/>
      <c r="E119" s="128"/>
      <c r="F119" s="128" t="s">
        <v>355</v>
      </c>
      <c r="G119" s="128" t="s">
        <v>7</v>
      </c>
      <c r="H119" s="128"/>
      <c r="I119" s="128" t="b">
        <v>1</v>
      </c>
    </row>
    <row r="120" spans="1:9" x14ac:dyDescent="0.2">
      <c r="A120" s="128" t="s">
        <v>88</v>
      </c>
      <c r="B120" s="128" t="s">
        <v>91</v>
      </c>
      <c r="C120" s="128" t="s">
        <v>24</v>
      </c>
      <c r="D120" s="128"/>
      <c r="E120" s="128"/>
      <c r="F120" s="128" t="s">
        <v>355</v>
      </c>
      <c r="G120" s="128" t="s">
        <v>7</v>
      </c>
      <c r="H120" s="128"/>
      <c r="I120" s="128" t="b">
        <v>1</v>
      </c>
    </row>
    <row r="121" spans="1:9" x14ac:dyDescent="0.2">
      <c r="A121" s="128" t="s">
        <v>88</v>
      </c>
      <c r="B121" s="128" t="s">
        <v>92</v>
      </c>
      <c r="C121" s="128" t="s">
        <v>24</v>
      </c>
      <c r="D121" s="128"/>
      <c r="E121" s="128"/>
      <c r="F121" s="128" t="s">
        <v>355</v>
      </c>
      <c r="G121" s="128" t="s">
        <v>7</v>
      </c>
      <c r="H121" s="128"/>
      <c r="I121" s="128" t="b">
        <v>1</v>
      </c>
    </row>
    <row r="122" spans="1:9" x14ac:dyDescent="0.2">
      <c r="A122" s="128" t="s">
        <v>88</v>
      </c>
      <c r="B122" s="128" t="s">
        <v>93</v>
      </c>
      <c r="C122" s="128" t="s">
        <v>24</v>
      </c>
      <c r="D122" s="128"/>
      <c r="E122" s="128"/>
      <c r="F122" s="128" t="s">
        <v>355</v>
      </c>
      <c r="G122" s="128" t="s">
        <v>7</v>
      </c>
      <c r="H122" s="128"/>
      <c r="I122" s="128" t="b">
        <v>1</v>
      </c>
    </row>
    <row r="123" spans="1:9" x14ac:dyDescent="0.2">
      <c r="A123" s="128" t="s">
        <v>88</v>
      </c>
      <c r="B123" s="128" t="s">
        <v>94</v>
      </c>
      <c r="C123" s="128" t="s">
        <v>22</v>
      </c>
      <c r="D123" s="128"/>
      <c r="E123" s="128"/>
      <c r="F123" s="128" t="s">
        <v>355</v>
      </c>
      <c r="G123" s="128" t="s">
        <v>7</v>
      </c>
      <c r="H123" s="128"/>
      <c r="I123" s="128" t="b">
        <v>1</v>
      </c>
    </row>
    <row r="124" spans="1:9" x14ac:dyDescent="0.2">
      <c r="A124" s="128" t="s">
        <v>88</v>
      </c>
      <c r="B124" s="128" t="s">
        <v>95</v>
      </c>
      <c r="C124" s="128" t="s">
        <v>24</v>
      </c>
      <c r="D124" s="128"/>
      <c r="E124" s="128"/>
      <c r="F124" s="128" t="s">
        <v>172</v>
      </c>
      <c r="G124" s="128" t="s">
        <v>7</v>
      </c>
      <c r="H124" s="128"/>
      <c r="I124" s="128"/>
    </row>
    <row r="125" spans="1:9" x14ac:dyDescent="0.2">
      <c r="A125" s="128" t="s">
        <v>356</v>
      </c>
      <c r="B125" s="128" t="s">
        <v>97</v>
      </c>
      <c r="C125" s="128" t="s">
        <v>20</v>
      </c>
      <c r="D125" s="128" t="s">
        <v>145</v>
      </c>
      <c r="E125" s="128" t="s">
        <v>53</v>
      </c>
      <c r="F125" s="128" t="s">
        <v>172</v>
      </c>
      <c r="G125" s="128" t="s">
        <v>7</v>
      </c>
      <c r="H125" s="128"/>
      <c r="I125" s="128"/>
    </row>
    <row r="126" spans="1:9" x14ac:dyDescent="0.2">
      <c r="A126" s="128" t="s">
        <v>356</v>
      </c>
      <c r="B126" s="128" t="s">
        <v>98</v>
      </c>
      <c r="C126" s="128" t="s">
        <v>22</v>
      </c>
      <c r="D126" s="128" t="s">
        <v>146</v>
      </c>
      <c r="E126" s="128" t="s">
        <v>61</v>
      </c>
      <c r="F126" s="128" t="s">
        <v>172</v>
      </c>
      <c r="G126" s="128" t="s">
        <v>7</v>
      </c>
      <c r="H126" s="128" t="s">
        <v>357</v>
      </c>
      <c r="I126" s="128"/>
    </row>
    <row r="127" spans="1:9" x14ac:dyDescent="0.2">
      <c r="A127" s="128" t="s">
        <v>356</v>
      </c>
      <c r="B127" s="128" t="s">
        <v>77</v>
      </c>
      <c r="C127" s="128" t="s">
        <v>20</v>
      </c>
      <c r="D127" s="128" t="s">
        <v>196</v>
      </c>
      <c r="E127" s="128" t="s">
        <v>55</v>
      </c>
      <c r="F127" s="128" t="s">
        <v>172</v>
      </c>
      <c r="G127" s="128" t="s">
        <v>7</v>
      </c>
      <c r="H127" s="128" t="s">
        <v>357</v>
      </c>
      <c r="I127" s="128"/>
    </row>
    <row r="128" spans="1:9" x14ac:dyDescent="0.2">
      <c r="A128" s="128" t="s">
        <v>356</v>
      </c>
      <c r="B128" s="128" t="s">
        <v>103</v>
      </c>
      <c r="C128" s="128" t="s">
        <v>151</v>
      </c>
      <c r="D128" s="128" t="s">
        <v>152</v>
      </c>
      <c r="E128" s="128" t="s">
        <v>153</v>
      </c>
      <c r="F128" s="128" t="s">
        <v>172</v>
      </c>
      <c r="G128" s="128" t="s">
        <v>7</v>
      </c>
      <c r="H128" s="128" t="s">
        <v>357</v>
      </c>
      <c r="I128" s="128"/>
    </row>
    <row r="129" spans="1:9" x14ac:dyDescent="0.2">
      <c r="A129" s="128" t="s">
        <v>356</v>
      </c>
      <c r="B129" s="128" t="s">
        <v>103</v>
      </c>
      <c r="C129" s="128" t="s">
        <v>151</v>
      </c>
      <c r="D129" s="128" t="s">
        <v>156</v>
      </c>
      <c r="E129" s="128" t="s">
        <v>157</v>
      </c>
      <c r="F129" s="128" t="s">
        <v>172</v>
      </c>
      <c r="G129" s="128" t="s">
        <v>7</v>
      </c>
      <c r="H129" s="128" t="s">
        <v>357</v>
      </c>
      <c r="I129" s="128"/>
    </row>
    <row r="130" spans="1:9" x14ac:dyDescent="0.2">
      <c r="A130" s="128" t="s">
        <v>356</v>
      </c>
      <c r="B130" s="128" t="s">
        <v>103</v>
      </c>
      <c r="C130" s="128" t="s">
        <v>20</v>
      </c>
      <c r="D130" s="128" t="s">
        <v>154</v>
      </c>
      <c r="E130" s="128" t="s">
        <v>155</v>
      </c>
      <c r="F130" s="128" t="s">
        <v>172</v>
      </c>
      <c r="G130" s="128" t="s">
        <v>7</v>
      </c>
      <c r="H130" s="128" t="s">
        <v>357</v>
      </c>
      <c r="I130" s="128"/>
    </row>
    <row r="131" spans="1:9" x14ac:dyDescent="0.2">
      <c r="A131" s="128" t="s">
        <v>356</v>
      </c>
      <c r="B131" s="128" t="s">
        <v>87</v>
      </c>
      <c r="C131" s="128" t="s">
        <v>151</v>
      </c>
      <c r="D131" s="128" t="s">
        <v>152</v>
      </c>
      <c r="E131" s="128" t="s">
        <v>161</v>
      </c>
      <c r="F131" s="128" t="s">
        <v>172</v>
      </c>
      <c r="G131" s="128" t="s">
        <v>7</v>
      </c>
      <c r="H131" s="128" t="s">
        <v>357</v>
      </c>
    </row>
    <row r="132" spans="1:9" x14ac:dyDescent="0.2">
      <c r="A132" s="128" t="s">
        <v>356</v>
      </c>
      <c r="B132" s="128" t="s">
        <v>87</v>
      </c>
      <c r="C132" s="128" t="s">
        <v>151</v>
      </c>
      <c r="D132" s="128" t="s">
        <v>156</v>
      </c>
      <c r="E132" s="128" t="s">
        <v>164</v>
      </c>
      <c r="F132" s="128" t="s">
        <v>172</v>
      </c>
      <c r="G132" s="128" t="s">
        <v>7</v>
      </c>
      <c r="H132" s="128" t="s">
        <v>357</v>
      </c>
    </row>
    <row r="133" spans="1:9" x14ac:dyDescent="0.2">
      <c r="A133" s="128" t="s">
        <v>356</v>
      </c>
      <c r="B133" s="128" t="s">
        <v>87</v>
      </c>
      <c r="C133" s="128" t="s">
        <v>22</v>
      </c>
      <c r="D133" s="128" t="s">
        <v>162</v>
      </c>
      <c r="E133" s="128" t="s">
        <v>163</v>
      </c>
      <c r="F133" s="128" t="s">
        <v>172</v>
      </c>
      <c r="G133" s="128" t="s">
        <v>7</v>
      </c>
      <c r="H133" s="128" t="s">
        <v>357</v>
      </c>
    </row>
    <row r="134" spans="1:9" x14ac:dyDescent="0.2">
      <c r="A134" s="128" t="s">
        <v>356</v>
      </c>
      <c r="B134" s="128" t="s">
        <v>106</v>
      </c>
      <c r="C134" s="128" t="s">
        <v>26</v>
      </c>
      <c r="D134" s="128" t="s">
        <v>168</v>
      </c>
      <c r="E134" s="128" t="s">
        <v>169</v>
      </c>
      <c r="F134" s="128" t="s">
        <v>172</v>
      </c>
      <c r="G134" s="128" t="s">
        <v>7</v>
      </c>
      <c r="H134" s="128" t="s">
        <v>357</v>
      </c>
    </row>
    <row r="135" spans="1:9" x14ac:dyDescent="0.2">
      <c r="A135" s="128" t="s">
        <v>356</v>
      </c>
      <c r="B135" s="128" t="s">
        <v>106</v>
      </c>
      <c r="C135" s="128" t="s">
        <v>151</v>
      </c>
      <c r="D135" s="128" t="s">
        <v>156</v>
      </c>
      <c r="E135" s="128" t="s">
        <v>167</v>
      </c>
      <c r="F135" s="128" t="s">
        <v>172</v>
      </c>
      <c r="G135" s="128" t="s">
        <v>7</v>
      </c>
      <c r="H135" s="128" t="s">
        <v>357</v>
      </c>
    </row>
    <row r="136" spans="1:9" x14ac:dyDescent="0.2">
      <c r="A136" s="128" t="s">
        <v>356</v>
      </c>
      <c r="B136" s="128" t="s">
        <v>106</v>
      </c>
      <c r="C136" s="128" t="s">
        <v>151</v>
      </c>
      <c r="D136" s="128" t="s">
        <v>152</v>
      </c>
      <c r="E136" s="128" t="s">
        <v>166</v>
      </c>
      <c r="F136" s="128" t="s">
        <v>172</v>
      </c>
      <c r="G136" s="128" t="s">
        <v>7</v>
      </c>
      <c r="H136" s="128" t="s">
        <v>357</v>
      </c>
    </row>
    <row r="137" spans="1:9" x14ac:dyDescent="0.2">
      <c r="A137" s="128" t="s">
        <v>356</v>
      </c>
      <c r="B137" s="128" t="s">
        <v>102</v>
      </c>
      <c r="C137" s="128" t="s">
        <v>20</v>
      </c>
      <c r="D137" s="128" t="s">
        <v>150</v>
      </c>
      <c r="E137" s="128" t="s">
        <v>56</v>
      </c>
      <c r="F137" s="128" t="s">
        <v>172</v>
      </c>
      <c r="G137" s="128" t="s">
        <v>7</v>
      </c>
      <c r="H137" s="128" t="s">
        <v>357</v>
      </c>
    </row>
    <row r="138" spans="1:9" x14ac:dyDescent="0.2">
      <c r="A138" s="128" t="s">
        <v>356</v>
      </c>
      <c r="B138" s="128" t="s">
        <v>104</v>
      </c>
      <c r="C138" s="128" t="s">
        <v>151</v>
      </c>
      <c r="D138" s="128" t="s">
        <v>152</v>
      </c>
      <c r="E138" s="128" t="s">
        <v>165</v>
      </c>
      <c r="F138" s="128" t="s">
        <v>172</v>
      </c>
      <c r="G138" s="128" t="s">
        <v>7</v>
      </c>
      <c r="H138" s="128" t="s">
        <v>357</v>
      </c>
    </row>
    <row r="139" spans="1:9" x14ac:dyDescent="0.2">
      <c r="A139" s="128" t="s">
        <v>356</v>
      </c>
      <c r="B139" s="128" t="s">
        <v>104</v>
      </c>
      <c r="C139" s="128" t="s">
        <v>151</v>
      </c>
      <c r="D139" s="128" t="s">
        <v>156</v>
      </c>
      <c r="E139" s="128" t="s">
        <v>49</v>
      </c>
      <c r="F139" s="128" t="s">
        <v>172</v>
      </c>
      <c r="G139" s="128" t="s">
        <v>7</v>
      </c>
      <c r="H139" s="128" t="s">
        <v>357</v>
      </c>
    </row>
    <row r="140" spans="1:9" x14ac:dyDescent="0.2">
      <c r="A140" s="128" t="s">
        <v>356</v>
      </c>
      <c r="B140" s="128" t="s">
        <v>104</v>
      </c>
      <c r="C140" s="128" t="s">
        <v>22</v>
      </c>
      <c r="D140" s="128" t="s">
        <v>162</v>
      </c>
      <c r="E140" s="128" t="s">
        <v>60</v>
      </c>
      <c r="F140" s="128" t="s">
        <v>172</v>
      </c>
      <c r="G140" s="128" t="s">
        <v>7</v>
      </c>
      <c r="H140" s="128" t="s">
        <v>357</v>
      </c>
    </row>
    <row r="141" spans="1:9" x14ac:dyDescent="0.2">
      <c r="A141" s="128" t="s">
        <v>356</v>
      </c>
      <c r="B141" s="128" t="s">
        <v>105</v>
      </c>
      <c r="C141" s="128" t="s">
        <v>151</v>
      </c>
      <c r="D141" s="128" t="s">
        <v>152</v>
      </c>
      <c r="E141" s="128" t="s">
        <v>160</v>
      </c>
      <c r="F141" s="128" t="s">
        <v>172</v>
      </c>
      <c r="G141" s="128" t="s">
        <v>7</v>
      </c>
      <c r="H141" s="128" t="s">
        <v>357</v>
      </c>
    </row>
    <row r="142" spans="1:9" x14ac:dyDescent="0.2">
      <c r="A142" s="128" t="s">
        <v>356</v>
      </c>
      <c r="B142" s="128" t="s">
        <v>105</v>
      </c>
      <c r="C142" s="128" t="s">
        <v>151</v>
      </c>
      <c r="D142" s="128" t="s">
        <v>156</v>
      </c>
      <c r="E142" s="128" t="s">
        <v>159</v>
      </c>
      <c r="F142" s="128" t="s">
        <v>172</v>
      </c>
      <c r="G142" s="128" t="s">
        <v>7</v>
      </c>
      <c r="H142" s="128" t="s">
        <v>357</v>
      </c>
    </row>
    <row r="143" spans="1:9" x14ac:dyDescent="0.2">
      <c r="A143" s="128" t="s">
        <v>356</v>
      </c>
      <c r="B143" s="128" t="s">
        <v>105</v>
      </c>
      <c r="C143" s="128" t="s">
        <v>20</v>
      </c>
      <c r="D143" s="128" t="s">
        <v>154</v>
      </c>
      <c r="E143" s="128" t="s">
        <v>158</v>
      </c>
      <c r="F143" s="128" t="s">
        <v>172</v>
      </c>
      <c r="G143" s="128" t="s">
        <v>7</v>
      </c>
      <c r="H143" s="128" t="s">
        <v>357</v>
      </c>
    </row>
    <row r="144" spans="1:9" x14ac:dyDescent="0.2">
      <c r="A144" s="128" t="s">
        <v>358</v>
      </c>
      <c r="B144" s="128" t="s">
        <v>359</v>
      </c>
      <c r="C144" s="128" t="s">
        <v>28</v>
      </c>
      <c r="D144" s="128" t="s">
        <v>360</v>
      </c>
      <c r="E144" s="128" t="s">
        <v>332</v>
      </c>
      <c r="F144" s="128" t="s">
        <v>361</v>
      </c>
      <c r="G144" s="128" t="s">
        <v>7</v>
      </c>
      <c r="H144" s="128"/>
    </row>
    <row r="145" spans="1:8" x14ac:dyDescent="0.2">
      <c r="A145" s="128" t="s">
        <v>358</v>
      </c>
      <c r="B145" s="128" t="s">
        <v>362</v>
      </c>
      <c r="C145" s="128" t="s">
        <v>28</v>
      </c>
      <c r="D145" s="128" t="s">
        <v>360</v>
      </c>
      <c r="E145" s="128" t="s">
        <v>333</v>
      </c>
      <c r="F145" s="128" t="s">
        <v>361</v>
      </c>
      <c r="G145" s="128" t="s">
        <v>7</v>
      </c>
      <c r="H145" s="128"/>
    </row>
    <row r="146" spans="1:8" x14ac:dyDescent="0.2">
      <c r="A146" s="128" t="s">
        <v>363</v>
      </c>
      <c r="B146" s="128" t="s">
        <v>75</v>
      </c>
      <c r="C146" s="128" t="s">
        <v>22</v>
      </c>
      <c r="D146" s="128" t="s">
        <v>171</v>
      </c>
      <c r="E146" s="128" t="s">
        <v>58</v>
      </c>
      <c r="F146" s="128" t="s">
        <v>172</v>
      </c>
      <c r="G146" s="128" t="s">
        <v>7</v>
      </c>
      <c r="H146" s="128" t="s">
        <v>357</v>
      </c>
    </row>
    <row r="147" spans="1:8" x14ac:dyDescent="0.2">
      <c r="A147" s="128" t="s">
        <v>363</v>
      </c>
      <c r="B147" s="128" t="s">
        <v>75</v>
      </c>
      <c r="C147" s="128" t="s">
        <v>20</v>
      </c>
      <c r="D147" s="128" t="s">
        <v>185</v>
      </c>
      <c r="E147" s="128" t="s">
        <v>51</v>
      </c>
      <c r="F147" s="128" t="s">
        <v>172</v>
      </c>
      <c r="G147" s="128" t="s">
        <v>7</v>
      </c>
      <c r="H147" s="128" t="s">
        <v>357</v>
      </c>
    </row>
    <row r="148" spans="1:8" x14ac:dyDescent="0.2">
      <c r="A148" s="128" t="s">
        <v>363</v>
      </c>
      <c r="B148" s="128" t="s">
        <v>75</v>
      </c>
      <c r="C148" s="128" t="s">
        <v>151</v>
      </c>
      <c r="D148" s="128" t="s">
        <v>181</v>
      </c>
      <c r="E148" s="128" t="s">
        <v>50</v>
      </c>
      <c r="F148" s="128" t="s">
        <v>172</v>
      </c>
      <c r="G148" s="128" t="s">
        <v>7</v>
      </c>
      <c r="H148" s="128" t="s">
        <v>357</v>
      </c>
    </row>
    <row r="149" spans="1:8" x14ac:dyDescent="0.2">
      <c r="A149" s="128" t="s">
        <v>363</v>
      </c>
      <c r="B149" s="128" t="s">
        <v>75</v>
      </c>
      <c r="C149" s="128" t="s">
        <v>151</v>
      </c>
      <c r="D149" s="128" t="s">
        <v>182</v>
      </c>
      <c r="E149" s="128" t="s">
        <v>47</v>
      </c>
      <c r="F149" s="128" t="s">
        <v>172</v>
      </c>
      <c r="G149" s="128" t="s">
        <v>7</v>
      </c>
      <c r="H149" s="128" t="s">
        <v>357</v>
      </c>
    </row>
    <row r="150" spans="1:8" x14ac:dyDescent="0.2">
      <c r="A150" s="128" t="s">
        <v>363</v>
      </c>
      <c r="B150" s="128" t="s">
        <v>75</v>
      </c>
      <c r="C150" s="128" t="s">
        <v>24</v>
      </c>
      <c r="D150" s="128" t="s">
        <v>180</v>
      </c>
      <c r="E150" s="128" t="s">
        <v>62</v>
      </c>
      <c r="F150" s="128" t="s">
        <v>172</v>
      </c>
      <c r="G150" s="128" t="s">
        <v>7</v>
      </c>
      <c r="H150" s="128" t="s">
        <v>357</v>
      </c>
    </row>
    <row r="151" spans="1:8" x14ac:dyDescent="0.2">
      <c r="A151" s="128" t="s">
        <v>363</v>
      </c>
      <c r="B151" s="128" t="s">
        <v>75</v>
      </c>
      <c r="C151" s="128" t="s">
        <v>20</v>
      </c>
      <c r="D151" s="128" t="s">
        <v>183</v>
      </c>
      <c r="E151" s="128" t="s">
        <v>184</v>
      </c>
      <c r="F151" s="128" t="s">
        <v>172</v>
      </c>
      <c r="G151" s="128" t="s">
        <v>7</v>
      </c>
      <c r="H151" s="128" t="s">
        <v>357</v>
      </c>
    </row>
    <row r="152" spans="1:8" x14ac:dyDescent="0.2">
      <c r="A152" s="128" t="s">
        <v>363</v>
      </c>
      <c r="B152" s="128" t="s">
        <v>75</v>
      </c>
      <c r="C152" s="128" t="s">
        <v>20</v>
      </c>
      <c r="D152" s="128" t="s">
        <v>174</v>
      </c>
      <c r="E152" s="128" t="s">
        <v>175</v>
      </c>
      <c r="F152" s="128" t="s">
        <v>172</v>
      </c>
      <c r="G152" s="128" t="s">
        <v>7</v>
      </c>
      <c r="H152" s="128" t="s">
        <v>357</v>
      </c>
    </row>
    <row r="153" spans="1:8" x14ac:dyDescent="0.2">
      <c r="A153" s="128" t="s">
        <v>363</v>
      </c>
      <c r="B153" s="128" t="s">
        <v>75</v>
      </c>
      <c r="C153" s="128" t="s">
        <v>24</v>
      </c>
      <c r="D153" s="128" t="s">
        <v>177</v>
      </c>
      <c r="E153" s="128" t="s">
        <v>66</v>
      </c>
      <c r="F153" s="128" t="s">
        <v>172</v>
      </c>
      <c r="G153" s="128" t="s">
        <v>7</v>
      </c>
      <c r="H153" s="128" t="s">
        <v>357</v>
      </c>
    </row>
    <row r="154" spans="1:8" x14ac:dyDescent="0.2">
      <c r="A154" s="128" t="s">
        <v>363</v>
      </c>
      <c r="B154" s="128" t="s">
        <v>75</v>
      </c>
      <c r="C154" s="128" t="s">
        <v>26</v>
      </c>
      <c r="D154" s="128" t="s">
        <v>178</v>
      </c>
      <c r="E154" s="128" t="s">
        <v>179</v>
      </c>
      <c r="F154" s="128" t="s">
        <v>172</v>
      </c>
      <c r="G154" s="128" t="s">
        <v>7</v>
      </c>
      <c r="H154" s="128" t="s">
        <v>357</v>
      </c>
    </row>
    <row r="155" spans="1:8" x14ac:dyDescent="0.2">
      <c r="A155" s="128" t="s">
        <v>363</v>
      </c>
      <c r="B155" s="128" t="s">
        <v>75</v>
      </c>
      <c r="C155" s="128" t="s">
        <v>24</v>
      </c>
      <c r="D155" s="128" t="s">
        <v>176</v>
      </c>
      <c r="E155" s="128" t="s">
        <v>64</v>
      </c>
      <c r="F155" s="128" t="s">
        <v>172</v>
      </c>
      <c r="G155" s="128" t="s">
        <v>7</v>
      </c>
      <c r="H155" s="128" t="s">
        <v>357</v>
      </c>
    </row>
    <row r="156" spans="1:8" x14ac:dyDescent="0.2">
      <c r="A156" s="128" t="s">
        <v>363</v>
      </c>
      <c r="B156" s="128" t="s">
        <v>80</v>
      </c>
      <c r="C156" s="128" t="s">
        <v>28</v>
      </c>
      <c r="D156" s="128" t="s">
        <v>193</v>
      </c>
      <c r="E156" s="128" t="s">
        <v>70</v>
      </c>
      <c r="F156" s="128" t="s">
        <v>172</v>
      </c>
      <c r="G156" s="128" t="s">
        <v>7</v>
      </c>
      <c r="H156" s="128" t="s">
        <v>357</v>
      </c>
    </row>
    <row r="157" spans="1:8" x14ac:dyDescent="0.2">
      <c r="A157" s="128" t="s">
        <v>363</v>
      </c>
      <c r="B157" s="128" t="s">
        <v>101</v>
      </c>
      <c r="C157" s="128" t="s">
        <v>24</v>
      </c>
      <c r="D157" s="128" t="s">
        <v>147</v>
      </c>
      <c r="E157" s="128" t="s">
        <v>149</v>
      </c>
      <c r="F157" s="128" t="s">
        <v>172</v>
      </c>
      <c r="G157" s="128" t="s">
        <v>7</v>
      </c>
      <c r="H157" s="128" t="s">
        <v>357</v>
      </c>
    </row>
    <row r="158" spans="1:8" x14ac:dyDescent="0.2">
      <c r="A158" s="128" t="s">
        <v>363</v>
      </c>
      <c r="B158" s="128" t="s">
        <v>86</v>
      </c>
      <c r="C158" s="128" t="s">
        <v>20</v>
      </c>
      <c r="D158" s="128" t="s">
        <v>154</v>
      </c>
      <c r="E158" s="128" t="s">
        <v>192</v>
      </c>
      <c r="F158" s="128" t="s">
        <v>172</v>
      </c>
      <c r="G158" s="128" t="s">
        <v>7</v>
      </c>
      <c r="H158" s="128" t="s">
        <v>357</v>
      </c>
    </row>
    <row r="159" spans="1:8" x14ac:dyDescent="0.2">
      <c r="A159" s="128" t="s">
        <v>363</v>
      </c>
      <c r="B159" s="128" t="s">
        <v>86</v>
      </c>
      <c r="C159" s="128" t="s">
        <v>151</v>
      </c>
      <c r="D159" s="128" t="s">
        <v>156</v>
      </c>
      <c r="E159" s="128" t="s">
        <v>191</v>
      </c>
      <c r="F159" s="128" t="s">
        <v>172</v>
      </c>
      <c r="G159" s="128" t="s">
        <v>7</v>
      </c>
      <c r="H159" s="128" t="s">
        <v>357</v>
      </c>
    </row>
    <row r="160" spans="1:8" x14ac:dyDescent="0.2">
      <c r="A160" s="128" t="s">
        <v>363</v>
      </c>
      <c r="B160" s="128" t="s">
        <v>86</v>
      </c>
      <c r="C160" s="128" t="s">
        <v>151</v>
      </c>
      <c r="D160" s="128" t="s">
        <v>152</v>
      </c>
      <c r="E160" s="128" t="s">
        <v>190</v>
      </c>
      <c r="F160" s="128" t="s">
        <v>172</v>
      </c>
      <c r="G160" s="128" t="s">
        <v>7</v>
      </c>
      <c r="H160" s="128" t="s">
        <v>357</v>
      </c>
    </row>
    <row r="161" spans="1:8" x14ac:dyDescent="0.2">
      <c r="A161" s="128" t="s">
        <v>363</v>
      </c>
      <c r="B161" s="128" t="s">
        <v>76</v>
      </c>
      <c r="C161" s="128" t="s">
        <v>20</v>
      </c>
      <c r="D161" s="128" t="s">
        <v>185</v>
      </c>
      <c r="E161" s="128" t="s">
        <v>52</v>
      </c>
      <c r="F161" s="128" t="s">
        <v>172</v>
      </c>
      <c r="G161" s="128" t="s">
        <v>7</v>
      </c>
      <c r="H161" s="128" t="s">
        <v>357</v>
      </c>
    </row>
    <row r="162" spans="1:8" x14ac:dyDescent="0.2">
      <c r="A162" s="128" t="s">
        <v>363</v>
      </c>
      <c r="B162" s="128" t="s">
        <v>76</v>
      </c>
      <c r="C162" s="128" t="s">
        <v>151</v>
      </c>
      <c r="D162" s="128" t="s">
        <v>182</v>
      </c>
      <c r="E162" s="128" t="s">
        <v>48</v>
      </c>
      <c r="F162" s="128" t="s">
        <v>172</v>
      </c>
      <c r="G162" s="128" t="s">
        <v>7</v>
      </c>
      <c r="H162" s="128" t="s">
        <v>357</v>
      </c>
    </row>
    <row r="163" spans="1:8" x14ac:dyDescent="0.2">
      <c r="A163" s="128" t="s">
        <v>363</v>
      </c>
      <c r="B163" s="128" t="s">
        <v>76</v>
      </c>
      <c r="C163" s="128" t="s">
        <v>26</v>
      </c>
      <c r="D163" s="128" t="s">
        <v>178</v>
      </c>
      <c r="E163" s="128" t="s">
        <v>188</v>
      </c>
      <c r="F163" s="128" t="s">
        <v>172</v>
      </c>
      <c r="G163" s="128" t="s">
        <v>7</v>
      </c>
      <c r="H163" s="128" t="s">
        <v>357</v>
      </c>
    </row>
    <row r="164" spans="1:8" x14ac:dyDescent="0.2">
      <c r="A164" s="128" t="s">
        <v>363</v>
      </c>
      <c r="B164" s="128" t="s">
        <v>76</v>
      </c>
      <c r="C164" s="128" t="s">
        <v>24</v>
      </c>
      <c r="D164" s="128" t="s">
        <v>177</v>
      </c>
      <c r="E164" s="128" t="s">
        <v>67</v>
      </c>
      <c r="F164" s="128" t="s">
        <v>172</v>
      </c>
      <c r="G164" s="128" t="s">
        <v>7</v>
      </c>
      <c r="H164" s="128" t="s">
        <v>357</v>
      </c>
    </row>
    <row r="165" spans="1:8" x14ac:dyDescent="0.2">
      <c r="A165" s="128" t="s">
        <v>363</v>
      </c>
      <c r="B165" s="128" t="s">
        <v>76</v>
      </c>
      <c r="C165" s="128" t="s">
        <v>24</v>
      </c>
      <c r="D165" s="128" t="s">
        <v>176</v>
      </c>
      <c r="E165" s="128" t="s">
        <v>65</v>
      </c>
      <c r="F165" s="128" t="s">
        <v>172</v>
      </c>
      <c r="G165" s="128" t="s">
        <v>7</v>
      </c>
      <c r="H165" s="128" t="s">
        <v>357</v>
      </c>
    </row>
    <row r="166" spans="1:8" x14ac:dyDescent="0.2">
      <c r="A166" s="128" t="s">
        <v>363</v>
      </c>
      <c r="B166" s="128" t="s">
        <v>76</v>
      </c>
      <c r="C166" s="128" t="s">
        <v>24</v>
      </c>
      <c r="D166" s="128" t="s">
        <v>180</v>
      </c>
      <c r="E166" s="128" t="s">
        <v>63</v>
      </c>
      <c r="F166" s="128" t="s">
        <v>172</v>
      </c>
      <c r="G166" s="128" t="s">
        <v>7</v>
      </c>
      <c r="H166" s="128" t="s">
        <v>357</v>
      </c>
    </row>
    <row r="167" spans="1:8" x14ac:dyDescent="0.2">
      <c r="A167" s="128" t="s">
        <v>363</v>
      </c>
      <c r="B167" s="128" t="s">
        <v>76</v>
      </c>
      <c r="C167" s="128" t="s">
        <v>22</v>
      </c>
      <c r="D167" s="128" t="s">
        <v>171</v>
      </c>
      <c r="E167" s="128" t="s">
        <v>59</v>
      </c>
      <c r="F167" s="128" t="s">
        <v>172</v>
      </c>
      <c r="G167" s="128" t="s">
        <v>7</v>
      </c>
      <c r="H167" s="128" t="s">
        <v>357</v>
      </c>
    </row>
    <row r="168" spans="1:8" x14ac:dyDescent="0.2">
      <c r="A168" s="128" t="s">
        <v>363</v>
      </c>
      <c r="B168" s="128" t="s">
        <v>76</v>
      </c>
      <c r="C168" s="128" t="s">
        <v>20</v>
      </c>
      <c r="D168" s="128" t="s">
        <v>174</v>
      </c>
      <c r="E168" s="128" t="s">
        <v>189</v>
      </c>
      <c r="F168" s="128" t="s">
        <v>172</v>
      </c>
      <c r="G168" s="128" t="s">
        <v>7</v>
      </c>
      <c r="H168" s="128" t="s">
        <v>357</v>
      </c>
    </row>
    <row r="169" spans="1:8" x14ac:dyDescent="0.2">
      <c r="A169" s="128" t="s">
        <v>363</v>
      </c>
      <c r="B169" s="128" t="s">
        <v>76</v>
      </c>
      <c r="C169" s="128" t="s">
        <v>151</v>
      </c>
      <c r="D169" s="128" t="s">
        <v>181</v>
      </c>
      <c r="E169" s="128" t="s">
        <v>186</v>
      </c>
      <c r="F169" s="128" t="s">
        <v>172</v>
      </c>
      <c r="G169" s="128" t="s">
        <v>7</v>
      </c>
      <c r="H169" s="128" t="s">
        <v>357</v>
      </c>
    </row>
    <row r="170" spans="1:8" x14ac:dyDescent="0.2">
      <c r="A170" s="128" t="s">
        <v>363</v>
      </c>
      <c r="B170" s="128" t="s">
        <v>76</v>
      </c>
      <c r="C170" s="128" t="s">
        <v>20</v>
      </c>
      <c r="D170" s="128" t="s">
        <v>183</v>
      </c>
      <c r="E170" s="128" t="s">
        <v>187</v>
      </c>
      <c r="F170" s="128" t="s">
        <v>172</v>
      </c>
      <c r="G170" s="128" t="s">
        <v>7</v>
      </c>
      <c r="H170" s="128" t="s">
        <v>357</v>
      </c>
    </row>
    <row r="171" spans="1:8" x14ac:dyDescent="0.2">
      <c r="A171" s="128" t="s">
        <v>363</v>
      </c>
      <c r="B171" s="128" t="s">
        <v>78</v>
      </c>
      <c r="C171" s="128" t="s">
        <v>20</v>
      </c>
      <c r="D171" s="128" t="s">
        <v>195</v>
      </c>
      <c r="E171" s="128" t="s">
        <v>54</v>
      </c>
      <c r="F171" s="128" t="s">
        <v>172</v>
      </c>
      <c r="G171" s="128" t="s">
        <v>7</v>
      </c>
      <c r="H171" s="128" t="s">
        <v>357</v>
      </c>
    </row>
    <row r="172" spans="1:8" x14ac:dyDescent="0.2">
      <c r="A172" s="128" t="s">
        <v>363</v>
      </c>
      <c r="B172" s="128" t="s">
        <v>79</v>
      </c>
      <c r="C172" s="128" t="s">
        <v>28</v>
      </c>
      <c r="D172" s="128" t="s">
        <v>193</v>
      </c>
      <c r="E172" s="128" t="s">
        <v>69</v>
      </c>
      <c r="F172" s="128" t="s">
        <v>172</v>
      </c>
      <c r="G172" s="128" t="s">
        <v>7</v>
      </c>
      <c r="H172" s="128" t="s">
        <v>357</v>
      </c>
    </row>
    <row r="173" spans="1:8" x14ac:dyDescent="0.2">
      <c r="A173" s="128" t="s">
        <v>363</v>
      </c>
      <c r="B173" s="128" t="s">
        <v>99</v>
      </c>
      <c r="C173" s="128" t="s">
        <v>24</v>
      </c>
      <c r="D173" s="128" t="s">
        <v>147</v>
      </c>
      <c r="E173" s="128" t="s">
        <v>148</v>
      </c>
      <c r="F173" s="128" t="s">
        <v>172</v>
      </c>
      <c r="G173" s="128" t="s">
        <v>7</v>
      </c>
      <c r="H173" s="128" t="s">
        <v>357</v>
      </c>
    </row>
    <row r="174" spans="1:8" x14ac:dyDescent="0.2">
      <c r="A174" s="128" t="s">
        <v>363</v>
      </c>
      <c r="B174" s="128" t="s">
        <v>100</v>
      </c>
      <c r="C174" s="128" t="s">
        <v>24</v>
      </c>
      <c r="D174" s="128" t="s">
        <v>147</v>
      </c>
      <c r="E174" s="128" t="s">
        <v>170</v>
      </c>
      <c r="F174" s="128" t="s">
        <v>172</v>
      </c>
      <c r="G174" s="128" t="s">
        <v>7</v>
      </c>
      <c r="H174" s="128" t="s">
        <v>357</v>
      </c>
    </row>
    <row r="175" spans="1:8" x14ac:dyDescent="0.2">
      <c r="A175" s="128" t="s">
        <v>363</v>
      </c>
      <c r="B175" s="128" t="s">
        <v>82</v>
      </c>
      <c r="C175" s="128" t="s">
        <v>24</v>
      </c>
      <c r="D175" s="128" t="s">
        <v>197</v>
      </c>
      <c r="E175" s="128" t="s">
        <v>198</v>
      </c>
      <c r="F175" s="128" t="s">
        <v>172</v>
      </c>
      <c r="G175" s="128" t="s">
        <v>7</v>
      </c>
      <c r="H175" s="128" t="s">
        <v>357</v>
      </c>
    </row>
    <row r="176" spans="1:8" x14ac:dyDescent="0.2">
      <c r="A176" s="128" t="s">
        <v>363</v>
      </c>
      <c r="B176" s="128" t="s">
        <v>82</v>
      </c>
      <c r="C176" s="128" t="s">
        <v>24</v>
      </c>
      <c r="D176" s="128" t="s">
        <v>147</v>
      </c>
      <c r="E176" s="128" t="s">
        <v>199</v>
      </c>
      <c r="F176" s="128" t="s">
        <v>172</v>
      </c>
      <c r="G176" s="128" t="s">
        <v>7</v>
      </c>
      <c r="H176" s="128" t="s">
        <v>357</v>
      </c>
    </row>
    <row r="177" spans="1:9" x14ac:dyDescent="0.2">
      <c r="A177" s="128" t="s">
        <v>363</v>
      </c>
      <c r="B177" s="128" t="s">
        <v>83</v>
      </c>
      <c r="C177" s="128" t="s">
        <v>24</v>
      </c>
      <c r="D177" s="128" t="s">
        <v>147</v>
      </c>
      <c r="E177" s="128" t="s">
        <v>200</v>
      </c>
      <c r="F177" s="128" t="s">
        <v>172</v>
      </c>
      <c r="G177" s="128" t="s">
        <v>7</v>
      </c>
      <c r="H177" s="128" t="s">
        <v>357</v>
      </c>
    </row>
    <row r="178" spans="1:9" x14ac:dyDescent="0.2">
      <c r="A178" s="128" t="s">
        <v>363</v>
      </c>
      <c r="B178" s="128" t="s">
        <v>84</v>
      </c>
      <c r="C178" s="128" t="s">
        <v>24</v>
      </c>
      <c r="D178" s="128" t="s">
        <v>147</v>
      </c>
      <c r="E178" s="128" t="s">
        <v>201</v>
      </c>
      <c r="F178" s="128" t="s">
        <v>172</v>
      </c>
      <c r="G178" s="128" t="s">
        <v>7</v>
      </c>
      <c r="H178" s="128" t="s">
        <v>357</v>
      </c>
    </row>
    <row r="179" spans="1:9" x14ac:dyDescent="0.2">
      <c r="A179" s="128" t="s">
        <v>363</v>
      </c>
      <c r="B179" s="128" t="s">
        <v>85</v>
      </c>
      <c r="C179" s="128" t="s">
        <v>20</v>
      </c>
      <c r="D179" s="128" t="s">
        <v>150</v>
      </c>
      <c r="E179" s="128" t="s">
        <v>57</v>
      </c>
      <c r="F179" s="128" t="s">
        <v>172</v>
      </c>
      <c r="G179" s="128" t="s">
        <v>7</v>
      </c>
      <c r="H179" s="128" t="s">
        <v>357</v>
      </c>
      <c r="I179" s="128"/>
    </row>
    <row r="180" spans="1:9" x14ac:dyDescent="0.2">
      <c r="A180" s="128" t="s">
        <v>363</v>
      </c>
      <c r="B180" s="128" t="s">
        <v>364</v>
      </c>
      <c r="C180" s="128" t="s">
        <v>26</v>
      </c>
      <c r="D180" s="128" t="s">
        <v>194</v>
      </c>
      <c r="E180" s="128" t="s">
        <v>68</v>
      </c>
      <c r="F180" s="128" t="s">
        <v>172</v>
      </c>
      <c r="G180" s="128" t="s">
        <v>7</v>
      </c>
      <c r="H180" s="128" t="s">
        <v>357</v>
      </c>
      <c r="I180" s="128"/>
    </row>
    <row r="181" spans="1:9" x14ac:dyDescent="0.2">
      <c r="A181" s="128" t="s">
        <v>365</v>
      </c>
      <c r="B181" s="128" t="s">
        <v>366</v>
      </c>
      <c r="C181" s="128" t="s">
        <v>24</v>
      </c>
      <c r="D181" s="128"/>
      <c r="E181" s="128"/>
      <c r="F181" s="128" t="s">
        <v>172</v>
      </c>
      <c r="G181" s="128" t="s">
        <v>7</v>
      </c>
      <c r="H181" s="128"/>
      <c r="I181" s="128"/>
    </row>
    <row r="182" spans="1:9" x14ac:dyDescent="0.2">
      <c r="A182" s="128" t="s">
        <v>365</v>
      </c>
      <c r="B182" s="128" t="s">
        <v>367</v>
      </c>
      <c r="C182" s="128" t="s">
        <v>22</v>
      </c>
      <c r="D182" s="128"/>
      <c r="E182" s="128"/>
      <c r="F182" s="128" t="s">
        <v>172</v>
      </c>
      <c r="G182" s="128" t="s">
        <v>7</v>
      </c>
      <c r="H182" s="128"/>
      <c r="I182" s="128"/>
    </row>
    <row r="183" spans="1:9" x14ac:dyDescent="0.2">
      <c r="A183" s="128" t="s">
        <v>365</v>
      </c>
      <c r="B183" s="128" t="s">
        <v>368</v>
      </c>
      <c r="C183" s="128" t="s">
        <v>26</v>
      </c>
      <c r="D183" s="128"/>
      <c r="E183" s="128"/>
      <c r="F183" s="128" t="s">
        <v>172</v>
      </c>
      <c r="G183" s="128" t="s">
        <v>7</v>
      </c>
      <c r="H183" s="128"/>
      <c r="I183" s="128"/>
    </row>
    <row r="184" spans="1:9" x14ac:dyDescent="0.2">
      <c r="A184" s="128" t="s">
        <v>365</v>
      </c>
      <c r="B184" s="128" t="s">
        <v>369</v>
      </c>
      <c r="C184" s="128" t="s">
        <v>24</v>
      </c>
      <c r="D184" s="128"/>
      <c r="E184" s="128"/>
      <c r="F184" s="128" t="s">
        <v>172</v>
      </c>
      <c r="G184" s="128" t="s">
        <v>7</v>
      </c>
      <c r="H184" s="128"/>
      <c r="I184" s="128"/>
    </row>
    <row r="185" spans="1:9" x14ac:dyDescent="0.2">
      <c r="A185" s="128" t="s">
        <v>365</v>
      </c>
      <c r="B185" s="128" t="s">
        <v>370</v>
      </c>
      <c r="C185" s="128" t="s">
        <v>24</v>
      </c>
      <c r="D185" s="128"/>
      <c r="E185" s="128"/>
      <c r="F185" s="128" t="s">
        <v>172</v>
      </c>
      <c r="G185" s="128" t="s">
        <v>7</v>
      </c>
      <c r="H185" s="128"/>
      <c r="I185" s="128"/>
    </row>
    <row r="186" spans="1:9" x14ac:dyDescent="0.2">
      <c r="A186" s="128" t="s">
        <v>365</v>
      </c>
      <c r="B186" s="128" t="s">
        <v>371</v>
      </c>
      <c r="C186" s="128" t="s">
        <v>24</v>
      </c>
      <c r="D186" s="128"/>
      <c r="E186" s="128"/>
      <c r="F186" s="128" t="s">
        <v>172</v>
      </c>
      <c r="G186" s="128" t="s">
        <v>7</v>
      </c>
      <c r="H186" s="128"/>
      <c r="I186" s="128"/>
    </row>
    <row r="187" spans="1:9" x14ac:dyDescent="0.2">
      <c r="A187" s="128" t="s">
        <v>365</v>
      </c>
      <c r="B187" s="128" t="s">
        <v>372</v>
      </c>
      <c r="C187" s="128" t="s">
        <v>24</v>
      </c>
      <c r="D187" s="128"/>
      <c r="E187" s="128"/>
      <c r="F187" s="128" t="s">
        <v>172</v>
      </c>
      <c r="G187" s="128" t="s">
        <v>7</v>
      </c>
      <c r="H187" s="128"/>
      <c r="I187" s="128"/>
    </row>
    <row r="188" spans="1:9" x14ac:dyDescent="0.2">
      <c r="A188" s="128" t="s">
        <v>373</v>
      </c>
      <c r="B188" s="128" t="s">
        <v>374</v>
      </c>
      <c r="C188" s="128" t="s">
        <v>375</v>
      </c>
      <c r="D188" s="128" t="s">
        <v>376</v>
      </c>
      <c r="E188" s="128" t="s">
        <v>377</v>
      </c>
      <c r="F188" s="128" t="s">
        <v>361</v>
      </c>
      <c r="G188" s="128" t="s">
        <v>354</v>
      </c>
      <c r="H188" s="128"/>
      <c r="I188" s="128"/>
    </row>
    <row r="189" spans="1:9" x14ac:dyDescent="0.2">
      <c r="A189" s="128" t="s">
        <v>373</v>
      </c>
      <c r="B189" s="128" t="s">
        <v>378</v>
      </c>
      <c r="C189" s="128" t="s">
        <v>375</v>
      </c>
      <c r="D189" s="128" t="s">
        <v>376</v>
      </c>
      <c r="E189" s="128" t="s">
        <v>379</v>
      </c>
      <c r="F189" s="128" t="s">
        <v>361</v>
      </c>
      <c r="G189" s="128" t="s">
        <v>354</v>
      </c>
      <c r="H189" s="128"/>
      <c r="I189" s="128"/>
    </row>
    <row r="190" spans="1:9" x14ac:dyDescent="0.2">
      <c r="A190" s="128" t="s">
        <v>380</v>
      </c>
      <c r="B190" s="128" t="s">
        <v>381</v>
      </c>
      <c r="C190" s="128" t="s">
        <v>20</v>
      </c>
      <c r="D190" s="128" t="s">
        <v>145</v>
      </c>
      <c r="E190" s="128" t="s">
        <v>293</v>
      </c>
      <c r="F190" s="128" t="s">
        <v>361</v>
      </c>
      <c r="G190" s="128" t="s">
        <v>354</v>
      </c>
      <c r="H190" s="128"/>
      <c r="I190" s="128"/>
    </row>
    <row r="191" spans="1:9" x14ac:dyDescent="0.2">
      <c r="A191" s="128" t="s">
        <v>382</v>
      </c>
      <c r="B191" s="128" t="s">
        <v>104</v>
      </c>
      <c r="C191" s="128" t="s">
        <v>151</v>
      </c>
      <c r="D191" s="128" t="s">
        <v>152</v>
      </c>
      <c r="E191" s="128" t="s">
        <v>165</v>
      </c>
      <c r="F191" s="128" t="s">
        <v>172</v>
      </c>
      <c r="G191" s="128" t="s">
        <v>354</v>
      </c>
      <c r="H191" s="128"/>
      <c r="I191" s="128"/>
    </row>
    <row r="192" spans="1:9" x14ac:dyDescent="0.2">
      <c r="A192" s="128" t="s">
        <v>382</v>
      </c>
      <c r="B192" s="128" t="s">
        <v>104</v>
      </c>
      <c r="C192" s="128" t="s">
        <v>151</v>
      </c>
      <c r="D192" s="128" t="s">
        <v>156</v>
      </c>
      <c r="E192" s="128" t="s">
        <v>49</v>
      </c>
      <c r="F192" s="128" t="s">
        <v>172</v>
      </c>
      <c r="G192" s="128" t="s">
        <v>354</v>
      </c>
      <c r="H192" s="128"/>
      <c r="I192" s="128"/>
    </row>
    <row r="193" spans="1:9" x14ac:dyDescent="0.2">
      <c r="A193" s="128" t="s">
        <v>382</v>
      </c>
      <c r="B193" s="128" t="s">
        <v>104</v>
      </c>
      <c r="C193" s="128" t="s">
        <v>22</v>
      </c>
      <c r="D193" s="128" t="s">
        <v>162</v>
      </c>
      <c r="E193" s="128" t="s">
        <v>60</v>
      </c>
      <c r="F193" s="128" t="s">
        <v>172</v>
      </c>
      <c r="G193" s="128" t="s">
        <v>354</v>
      </c>
      <c r="H193" s="128"/>
      <c r="I193" s="128"/>
    </row>
    <row r="194" spans="1:9" x14ac:dyDescent="0.2">
      <c r="A194" s="128" t="s">
        <v>382</v>
      </c>
      <c r="B194" s="128" t="s">
        <v>102</v>
      </c>
      <c r="C194" s="128" t="s">
        <v>20</v>
      </c>
      <c r="D194" s="128" t="s">
        <v>150</v>
      </c>
      <c r="E194" s="128" t="s">
        <v>56</v>
      </c>
      <c r="F194" s="128" t="s">
        <v>355</v>
      </c>
      <c r="G194" s="128" t="s">
        <v>354</v>
      </c>
      <c r="H194" s="128"/>
      <c r="I194" s="128" t="b">
        <v>1</v>
      </c>
    </row>
    <row r="195" spans="1:9" x14ac:dyDescent="0.2">
      <c r="A195" s="128" t="s">
        <v>382</v>
      </c>
      <c r="B195" s="128" t="s">
        <v>77</v>
      </c>
      <c r="C195" s="128" t="s">
        <v>20</v>
      </c>
      <c r="D195" s="128" t="s">
        <v>196</v>
      </c>
      <c r="E195" s="128" t="s">
        <v>55</v>
      </c>
      <c r="F195" s="128" t="s">
        <v>355</v>
      </c>
      <c r="G195" s="128" t="s">
        <v>354</v>
      </c>
      <c r="H195" s="128"/>
      <c r="I195" s="128" t="b">
        <v>1</v>
      </c>
    </row>
    <row r="196" spans="1:9" x14ac:dyDescent="0.2">
      <c r="A196" s="128" t="s">
        <v>382</v>
      </c>
      <c r="B196" s="128" t="s">
        <v>98</v>
      </c>
      <c r="C196" s="128" t="s">
        <v>22</v>
      </c>
      <c r="D196" s="128" t="s">
        <v>146</v>
      </c>
      <c r="E196" s="128" t="s">
        <v>61</v>
      </c>
      <c r="F196" s="128" t="s">
        <v>355</v>
      </c>
      <c r="G196" s="128" t="s">
        <v>354</v>
      </c>
      <c r="H196" s="128"/>
      <c r="I196" s="128" t="b">
        <v>1</v>
      </c>
    </row>
    <row r="197" spans="1:9" x14ac:dyDescent="0.2">
      <c r="A197" s="128" t="s">
        <v>382</v>
      </c>
      <c r="B197" s="128" t="s">
        <v>97</v>
      </c>
      <c r="C197" s="128" t="s">
        <v>20</v>
      </c>
      <c r="D197" s="128" t="s">
        <v>145</v>
      </c>
      <c r="E197" s="128" t="s">
        <v>53</v>
      </c>
      <c r="F197" s="128" t="s">
        <v>355</v>
      </c>
      <c r="G197" s="128" t="s">
        <v>354</v>
      </c>
      <c r="H197" s="128"/>
      <c r="I197" s="128" t="b">
        <v>1</v>
      </c>
    </row>
    <row r="198" spans="1:9" x14ac:dyDescent="0.2">
      <c r="A198" s="128" t="s">
        <v>383</v>
      </c>
      <c r="B198" s="128" t="s">
        <v>384</v>
      </c>
      <c r="C198" s="128" t="s">
        <v>24</v>
      </c>
      <c r="D198" s="128"/>
      <c r="E198" s="128"/>
      <c r="F198" s="128" t="s">
        <v>172</v>
      </c>
      <c r="G198" s="128" t="s">
        <v>354</v>
      </c>
      <c r="H198" s="128"/>
      <c r="I198" s="128"/>
    </row>
    <row r="199" spans="1:9" x14ac:dyDescent="0.2">
      <c r="A199" s="128" t="s">
        <v>383</v>
      </c>
      <c r="B199" s="128" t="s">
        <v>384</v>
      </c>
      <c r="C199" s="128" t="s">
        <v>24</v>
      </c>
      <c r="D199" s="128"/>
      <c r="E199" s="128"/>
      <c r="F199" s="128" t="s">
        <v>172</v>
      </c>
      <c r="G199" s="128" t="s">
        <v>354</v>
      </c>
      <c r="H199" s="128"/>
      <c r="I199" s="128"/>
    </row>
    <row r="200" spans="1:9" x14ac:dyDescent="0.2">
      <c r="A200" s="128" t="s">
        <v>383</v>
      </c>
      <c r="B200" s="128" t="s">
        <v>385</v>
      </c>
      <c r="C200" s="128" t="s">
        <v>26</v>
      </c>
      <c r="D200" s="128"/>
      <c r="E200" s="128"/>
      <c r="F200" s="128" t="s">
        <v>172</v>
      </c>
      <c r="G200" s="128" t="s">
        <v>354</v>
      </c>
      <c r="H200" s="128"/>
      <c r="I200" s="128"/>
    </row>
    <row r="201" spans="1:9" x14ac:dyDescent="0.2">
      <c r="A201" s="128" t="s">
        <v>383</v>
      </c>
      <c r="B201" s="128" t="s">
        <v>386</v>
      </c>
      <c r="C201" s="128" t="s">
        <v>22</v>
      </c>
      <c r="D201" s="128"/>
      <c r="E201" s="128"/>
      <c r="F201" s="128" t="s">
        <v>172</v>
      </c>
      <c r="G201" s="128" t="s">
        <v>354</v>
      </c>
      <c r="H201" s="128"/>
      <c r="I201" s="128"/>
    </row>
    <row r="202" spans="1:9" x14ac:dyDescent="0.2">
      <c r="A202" s="128" t="s">
        <v>383</v>
      </c>
      <c r="B202" s="128" t="s">
        <v>387</v>
      </c>
      <c r="C202" s="128" t="s">
        <v>24</v>
      </c>
      <c r="D202" s="128"/>
      <c r="E202" s="128"/>
      <c r="F202" s="128" t="s">
        <v>172</v>
      </c>
      <c r="G202" s="128" t="s">
        <v>354</v>
      </c>
      <c r="H202" s="128"/>
      <c r="I202" s="128"/>
    </row>
    <row r="203" spans="1:9" x14ac:dyDescent="0.2">
      <c r="A203" s="128" t="s">
        <v>383</v>
      </c>
      <c r="B203" s="128" t="s">
        <v>387</v>
      </c>
      <c r="C203" s="128" t="s">
        <v>24</v>
      </c>
      <c r="D203" s="128"/>
      <c r="E203" s="128"/>
      <c r="F203" s="128" t="s">
        <v>172</v>
      </c>
      <c r="G203" s="128" t="s">
        <v>354</v>
      </c>
      <c r="H203" s="128"/>
      <c r="I203" s="128"/>
    </row>
    <row r="204" spans="1:9" x14ac:dyDescent="0.2">
      <c r="A204" s="128" t="s">
        <v>383</v>
      </c>
      <c r="B204" s="128" t="s">
        <v>387</v>
      </c>
      <c r="C204" s="128" t="s">
        <v>24</v>
      </c>
      <c r="D204" s="128"/>
      <c r="E204" s="128"/>
      <c r="F204" s="128" t="s">
        <v>172</v>
      </c>
      <c r="G204" s="128" t="s">
        <v>354</v>
      </c>
      <c r="H204" s="128"/>
      <c r="I204" s="128"/>
    </row>
    <row r="205" spans="1:9" x14ac:dyDescent="0.2">
      <c r="A205" s="128" t="s">
        <v>383</v>
      </c>
      <c r="B205" s="128" t="s">
        <v>388</v>
      </c>
      <c r="C205" s="128" t="s">
        <v>24</v>
      </c>
      <c r="D205" s="128"/>
      <c r="E205" s="128"/>
      <c r="F205" s="128" t="s">
        <v>172</v>
      </c>
      <c r="G205" s="128" t="s">
        <v>354</v>
      </c>
      <c r="H205" s="128"/>
      <c r="I205" s="128"/>
    </row>
    <row r="206" spans="1:9" x14ac:dyDescent="0.2">
      <c r="A206" s="128" t="s">
        <v>383</v>
      </c>
      <c r="B206" s="128" t="s">
        <v>389</v>
      </c>
      <c r="C206" s="128" t="s">
        <v>24</v>
      </c>
      <c r="D206" s="128"/>
      <c r="E206" s="128"/>
      <c r="F206" s="128" t="s">
        <v>172</v>
      </c>
      <c r="G206" s="128" t="s">
        <v>354</v>
      </c>
      <c r="H206" s="128"/>
      <c r="I206" s="128"/>
    </row>
  </sheetData>
  <sortState ref="A8:I38">
    <sortCondition ref="A8:A38"/>
    <sortCondition ref="B8:B38"/>
  </sortState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8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"/>
  <sheetViews>
    <sheetView tabSelected="1" zoomScale="80" zoomScaleNormal="80" workbookViewId="0">
      <selection activeCell="L63" sqref="L63"/>
    </sheetView>
  </sheetViews>
  <sheetFormatPr defaultRowHeight="14.25" x14ac:dyDescent="0.2"/>
  <cols>
    <col min="1" max="1" width="14.85546875" style="6" customWidth="1"/>
    <col min="2" max="2" width="8.28515625" style="6" customWidth="1"/>
    <col min="3" max="3" width="18.5703125" style="6" customWidth="1"/>
    <col min="4" max="5" width="10.42578125" style="6" customWidth="1"/>
    <col min="6" max="6" width="10.85546875" style="6" customWidth="1"/>
    <col min="7" max="7" width="49.140625" style="6" customWidth="1"/>
    <col min="8" max="8" width="10.7109375" style="6" customWidth="1"/>
    <col min="9" max="9" width="12.28515625" style="6" customWidth="1"/>
    <col min="10" max="13" width="10.7109375" style="6" customWidth="1"/>
    <col min="14" max="16384" width="9.140625" style="6"/>
  </cols>
  <sheetData>
    <row r="1" spans="1:9" ht="18" x14ac:dyDescent="0.2">
      <c r="A1" s="147" t="s">
        <v>392</v>
      </c>
      <c r="B1" s="148"/>
      <c r="C1" s="148"/>
      <c r="D1" s="148"/>
      <c r="E1" s="148"/>
      <c r="G1" s="124"/>
      <c r="I1" s="115"/>
    </row>
    <row r="2" spans="1:9" ht="13.5" customHeight="1" x14ac:dyDescent="0.25">
      <c r="A2" s="13"/>
      <c r="B2" s="13"/>
      <c r="C2" s="13"/>
      <c r="D2" s="13"/>
      <c r="E2" s="13"/>
    </row>
    <row r="3" spans="1:9" ht="15.75" thickBot="1" x14ac:dyDescent="0.25">
      <c r="A3" s="222"/>
      <c r="B3" s="78"/>
      <c r="C3" s="78"/>
      <c r="D3" s="78"/>
      <c r="E3" s="78"/>
      <c r="F3" s="78"/>
      <c r="G3" s="78"/>
      <c r="H3" s="78"/>
    </row>
    <row r="4" spans="1:9" s="81" customFormat="1" ht="13.5" thickBot="1" x14ac:dyDescent="0.25">
      <c r="A4" s="156" t="s">
        <v>15</v>
      </c>
      <c r="B4" s="157"/>
      <c r="C4" s="157"/>
      <c r="D4" s="157"/>
      <c r="E4" s="157"/>
      <c r="F4" s="157"/>
      <c r="G4" s="158"/>
    </row>
    <row r="5" spans="1:9" s="84" customFormat="1" ht="24.75" thickBot="1" x14ac:dyDescent="0.25">
      <c r="A5" s="92" t="s">
        <v>10</v>
      </c>
      <c r="B5" s="93" t="s">
        <v>11</v>
      </c>
      <c r="C5" s="94" t="s">
        <v>35</v>
      </c>
      <c r="D5" s="93" t="s">
        <v>394</v>
      </c>
      <c r="E5" s="95" t="s">
        <v>394</v>
      </c>
      <c r="F5" s="161" t="s">
        <v>12</v>
      </c>
      <c r="G5" s="162"/>
    </row>
    <row r="6" spans="1:9" s="81" customFormat="1" ht="12.75" x14ac:dyDescent="0.2">
      <c r="A6" s="42"/>
      <c r="B6" s="43"/>
      <c r="C6" s="43"/>
      <c r="D6" s="43" t="s">
        <v>205</v>
      </c>
      <c r="E6" s="43" t="s">
        <v>206</v>
      </c>
      <c r="F6" s="159"/>
      <c r="G6" s="160"/>
    </row>
    <row r="7" spans="1:9" s="81" customFormat="1" ht="12.75" x14ac:dyDescent="0.2">
      <c r="A7" s="163">
        <v>1</v>
      </c>
      <c r="B7" s="166" t="s">
        <v>13</v>
      </c>
      <c r="C7" s="44" t="s">
        <v>36</v>
      </c>
      <c r="D7" s="45">
        <v>0</v>
      </c>
      <c r="E7" s="52">
        <v>0</v>
      </c>
      <c r="F7" s="169"/>
      <c r="G7" s="170"/>
    </row>
    <row r="8" spans="1:9" s="81" customFormat="1" ht="12.75" x14ac:dyDescent="0.2">
      <c r="A8" s="164"/>
      <c r="B8" s="167"/>
      <c r="C8" s="44" t="s">
        <v>37</v>
      </c>
      <c r="D8" s="45">
        <v>0</v>
      </c>
      <c r="E8" s="52">
        <v>0</v>
      </c>
      <c r="F8" s="171"/>
      <c r="G8" s="172"/>
    </row>
    <row r="9" spans="1:9" s="81" customFormat="1" ht="12.75" x14ac:dyDescent="0.2">
      <c r="A9" s="165"/>
      <c r="B9" s="167"/>
      <c r="C9" s="44" t="s">
        <v>38</v>
      </c>
      <c r="D9" s="49">
        <v>1</v>
      </c>
      <c r="E9" s="121">
        <v>1</v>
      </c>
      <c r="F9" s="173"/>
      <c r="G9" s="174"/>
    </row>
    <row r="10" spans="1:9" s="81" customFormat="1" ht="12.75" x14ac:dyDescent="0.2">
      <c r="A10" s="163">
        <v>2</v>
      </c>
      <c r="B10" s="167"/>
      <c r="C10" s="44" t="s">
        <v>36</v>
      </c>
      <c r="D10" s="45">
        <v>213.4</v>
      </c>
      <c r="E10" s="52">
        <v>230.8</v>
      </c>
      <c r="F10" s="175"/>
      <c r="G10" s="176"/>
    </row>
    <row r="11" spans="1:9" s="81" customFormat="1" ht="12.75" x14ac:dyDescent="0.2">
      <c r="A11" s="164"/>
      <c r="B11" s="167"/>
      <c r="C11" s="44" t="s">
        <v>37</v>
      </c>
      <c r="D11" s="45">
        <v>208.01400000000001</v>
      </c>
      <c r="E11" s="52">
        <v>238.928</v>
      </c>
      <c r="F11" s="177"/>
      <c r="G11" s="178"/>
    </row>
    <row r="12" spans="1:9" s="81" customFormat="1" ht="12.75" x14ac:dyDescent="0.2">
      <c r="A12" s="165"/>
      <c r="B12" s="167"/>
      <c r="C12" s="44" t="s">
        <v>38</v>
      </c>
      <c r="D12" s="49">
        <f>D11/D10</f>
        <v>0.9747610121836926</v>
      </c>
      <c r="E12" s="121">
        <f>E11/E10</f>
        <v>1.035216637781629</v>
      </c>
      <c r="F12" s="179"/>
      <c r="G12" s="180"/>
    </row>
    <row r="13" spans="1:9" s="81" customFormat="1" ht="12.75" x14ac:dyDescent="0.2">
      <c r="A13" s="163">
        <v>3</v>
      </c>
      <c r="B13" s="167"/>
      <c r="C13" s="44" t="s">
        <v>36</v>
      </c>
      <c r="D13" s="45">
        <v>104.334</v>
      </c>
      <c r="E13" s="52">
        <v>112.904</v>
      </c>
      <c r="F13" s="181"/>
      <c r="G13" s="182"/>
    </row>
    <row r="14" spans="1:9" s="81" customFormat="1" ht="12.75" x14ac:dyDescent="0.2">
      <c r="A14" s="164"/>
      <c r="B14" s="167"/>
      <c r="C14" s="44" t="s">
        <v>37</v>
      </c>
      <c r="D14" s="45">
        <v>108.328</v>
      </c>
      <c r="E14" s="52">
        <v>122.095</v>
      </c>
      <c r="F14" s="183"/>
      <c r="G14" s="184"/>
    </row>
    <row r="15" spans="1:9" s="81" customFormat="1" ht="12.75" x14ac:dyDescent="0.2">
      <c r="A15" s="165"/>
      <c r="B15" s="167"/>
      <c r="C15" s="44" t="s">
        <v>38</v>
      </c>
      <c r="D15" s="49">
        <f>D14/D13</f>
        <v>1.0382809055533191</v>
      </c>
      <c r="E15" s="53">
        <f>E14/E13</f>
        <v>1.0814054417912564</v>
      </c>
      <c r="F15" s="185"/>
      <c r="G15" s="186"/>
    </row>
    <row r="16" spans="1:9" s="81" customFormat="1" ht="12.75" x14ac:dyDescent="0.2">
      <c r="A16" s="163">
        <v>4</v>
      </c>
      <c r="B16" s="167"/>
      <c r="C16" s="44" t="s">
        <v>36</v>
      </c>
      <c r="D16" s="46">
        <v>739.41700000000003</v>
      </c>
      <c r="E16" s="52">
        <v>756.82399999999996</v>
      </c>
      <c r="F16" s="175"/>
      <c r="G16" s="176"/>
    </row>
    <row r="17" spans="1:12" s="81" customFormat="1" ht="12.75" x14ac:dyDescent="0.2">
      <c r="A17" s="164"/>
      <c r="B17" s="167"/>
      <c r="C17" s="44" t="s">
        <v>37</v>
      </c>
      <c r="D17" s="46">
        <v>792.46100000000001</v>
      </c>
      <c r="E17" s="52">
        <v>780.44100000000003</v>
      </c>
      <c r="F17" s="177"/>
      <c r="G17" s="178"/>
    </row>
    <row r="18" spans="1:12" s="81" customFormat="1" ht="12.75" x14ac:dyDescent="0.2">
      <c r="A18" s="165"/>
      <c r="B18" s="167"/>
      <c r="C18" s="44" t="s">
        <v>38</v>
      </c>
      <c r="D18" s="50">
        <f>D17/D16</f>
        <v>1.0717375986757134</v>
      </c>
      <c r="E18" s="53">
        <f>E17/E16</f>
        <v>1.0312054057482323</v>
      </c>
      <c r="F18" s="179"/>
      <c r="G18" s="180"/>
    </row>
    <row r="19" spans="1:12" s="81" customFormat="1" ht="12.75" x14ac:dyDescent="0.2">
      <c r="A19" s="163">
        <v>5</v>
      </c>
      <c r="B19" s="167"/>
      <c r="C19" s="44" t="s">
        <v>36</v>
      </c>
      <c r="D19" s="46">
        <v>3.3290000000000002</v>
      </c>
      <c r="E19" s="52">
        <v>3.7090000000000001</v>
      </c>
      <c r="F19" s="181"/>
      <c r="G19" s="182"/>
    </row>
    <row r="20" spans="1:12" s="81" customFormat="1" ht="12.75" x14ac:dyDescent="0.2">
      <c r="A20" s="164"/>
      <c r="B20" s="167"/>
      <c r="C20" s="44" t="s">
        <v>37</v>
      </c>
      <c r="D20" s="46">
        <v>3.714</v>
      </c>
      <c r="E20" s="52">
        <v>3.7149999999999999</v>
      </c>
      <c r="F20" s="183"/>
      <c r="G20" s="184"/>
    </row>
    <row r="21" spans="1:12" s="81" customFormat="1" ht="12.75" x14ac:dyDescent="0.2">
      <c r="A21" s="165"/>
      <c r="B21" s="167"/>
      <c r="C21" s="44" t="s">
        <v>38</v>
      </c>
      <c r="D21" s="50">
        <f>D20/D19</f>
        <v>1.1156503454490838</v>
      </c>
      <c r="E21" s="53">
        <f>E20/E19</f>
        <v>1.0016176867080075</v>
      </c>
      <c r="F21" s="185"/>
      <c r="G21" s="186"/>
    </row>
    <row r="22" spans="1:12" s="81" customFormat="1" ht="12.75" x14ac:dyDescent="0.2">
      <c r="A22" s="163">
        <v>6</v>
      </c>
      <c r="B22" s="167"/>
      <c r="C22" s="44" t="s">
        <v>36</v>
      </c>
      <c r="D22" s="45">
        <v>20.763000000000002</v>
      </c>
      <c r="E22" s="52">
        <v>25.562999999999999</v>
      </c>
      <c r="F22" s="181"/>
      <c r="G22" s="182"/>
    </row>
    <row r="23" spans="1:12" s="81" customFormat="1" ht="12.75" x14ac:dyDescent="0.2">
      <c r="A23" s="164"/>
      <c r="B23" s="167"/>
      <c r="C23" s="44" t="s">
        <v>37</v>
      </c>
      <c r="D23" s="45">
        <v>27.091999999999999</v>
      </c>
      <c r="E23" s="52">
        <v>28.138000000000002</v>
      </c>
      <c r="F23" s="183"/>
      <c r="G23" s="184"/>
    </row>
    <row r="24" spans="1:12" s="81" customFormat="1" ht="12.75" x14ac:dyDescent="0.2">
      <c r="A24" s="165"/>
      <c r="B24" s="167"/>
      <c r="C24" s="44" t="s">
        <v>38</v>
      </c>
      <c r="D24" s="49">
        <f>D23/D22</f>
        <v>1.3048210759524153</v>
      </c>
      <c r="E24" s="121">
        <f>E23/E22</f>
        <v>1.1007315260337207</v>
      </c>
      <c r="F24" s="185"/>
      <c r="G24" s="186"/>
    </row>
    <row r="25" spans="1:12" s="81" customFormat="1" ht="12.75" x14ac:dyDescent="0.2">
      <c r="A25" s="163" t="s">
        <v>39</v>
      </c>
      <c r="B25" s="167"/>
      <c r="C25" s="44" t="s">
        <v>36</v>
      </c>
      <c r="D25" s="45">
        <v>4.069</v>
      </c>
      <c r="E25" s="52">
        <v>4.569</v>
      </c>
      <c r="F25" s="181" t="s">
        <v>391</v>
      </c>
      <c r="G25" s="182"/>
    </row>
    <row r="26" spans="1:12" s="81" customFormat="1" ht="12.75" x14ac:dyDescent="0.2">
      <c r="A26" s="164"/>
      <c r="B26" s="167"/>
      <c r="C26" s="44" t="s">
        <v>37</v>
      </c>
      <c r="D26" s="45">
        <v>3.5640000000000001</v>
      </c>
      <c r="E26" s="52">
        <v>6.7220000000000004</v>
      </c>
      <c r="F26" s="183"/>
      <c r="G26" s="184"/>
    </row>
    <row r="27" spans="1:12" s="81" customFormat="1" ht="12.75" x14ac:dyDescent="0.2">
      <c r="A27" s="165"/>
      <c r="B27" s="167"/>
      <c r="C27" s="44" t="s">
        <v>38</v>
      </c>
      <c r="D27" s="49">
        <f>D26/D25</f>
        <v>0.8758908822806587</v>
      </c>
      <c r="E27" s="121">
        <f>E26/E25</f>
        <v>1.4712190851389801</v>
      </c>
      <c r="F27" s="185"/>
      <c r="G27" s="186"/>
    </row>
    <row r="28" spans="1:12" s="81" customFormat="1" ht="12.75" x14ac:dyDescent="0.2">
      <c r="A28" s="163" t="s">
        <v>136</v>
      </c>
      <c r="B28" s="167"/>
      <c r="C28" s="44" t="s">
        <v>36</v>
      </c>
      <c r="D28" s="45">
        <v>7</v>
      </c>
      <c r="E28" s="52">
        <v>7.9</v>
      </c>
      <c r="F28" s="181" t="s">
        <v>334</v>
      </c>
      <c r="G28" s="182"/>
    </row>
    <row r="29" spans="1:12" s="81" customFormat="1" ht="12.75" x14ac:dyDescent="0.2">
      <c r="A29" s="164"/>
      <c r="B29" s="167"/>
      <c r="C29" s="44" t="s">
        <v>37</v>
      </c>
      <c r="D29" s="45">
        <v>6.0730000000000004</v>
      </c>
      <c r="E29" s="52">
        <v>6.3259999999999996</v>
      </c>
      <c r="F29" s="183"/>
      <c r="G29" s="184"/>
    </row>
    <row r="30" spans="1:12" s="81" customFormat="1" ht="13.5" thickBot="1" x14ac:dyDescent="0.25">
      <c r="A30" s="187"/>
      <c r="B30" s="167"/>
      <c r="C30" s="47" t="s">
        <v>38</v>
      </c>
      <c r="D30" s="116">
        <f>D29/D28</f>
        <v>0.86757142857142866</v>
      </c>
      <c r="E30" s="122">
        <f>E29/E28</f>
        <v>0.80075949367088595</v>
      </c>
      <c r="F30" s="188"/>
      <c r="G30" s="189"/>
      <c r="J30" s="82"/>
      <c r="K30" s="82"/>
      <c r="L30" s="82"/>
    </row>
    <row r="31" spans="1:12" s="81" customFormat="1" ht="12.75" x14ac:dyDescent="0.2">
      <c r="A31" s="163" t="s">
        <v>0</v>
      </c>
      <c r="B31" s="167"/>
      <c r="C31" s="44" t="s">
        <v>36</v>
      </c>
      <c r="D31" s="132">
        <f>D7+D10+D13+D16+D19+D22+D25+D28</f>
        <v>1092.3119999999999</v>
      </c>
      <c r="E31" s="133">
        <f>E10+E13+E16+E19+E22+E25+E28</f>
        <v>1142.2690000000002</v>
      </c>
      <c r="F31" s="190"/>
      <c r="G31" s="191"/>
    </row>
    <row r="32" spans="1:12" s="81" customFormat="1" ht="12.75" x14ac:dyDescent="0.2">
      <c r="A32" s="164"/>
      <c r="B32" s="167"/>
      <c r="C32" s="44" t="s">
        <v>37</v>
      </c>
      <c r="D32" s="134">
        <f>D8+D11+D14+D17+D20+D23+D26+D29</f>
        <v>1149.2460000000001</v>
      </c>
      <c r="E32" s="135">
        <f>E11+E14+E17+E20+E23+E26+E29</f>
        <v>1186.3649999999998</v>
      </c>
      <c r="F32" s="192"/>
      <c r="G32" s="193"/>
    </row>
    <row r="33" spans="1:22" s="81" customFormat="1" ht="13.5" thickBot="1" x14ac:dyDescent="0.25">
      <c r="A33" s="187"/>
      <c r="B33" s="168"/>
      <c r="C33" s="47" t="s">
        <v>38</v>
      </c>
      <c r="D33" s="51">
        <f>D32/D31</f>
        <v>1.0521224705029335</v>
      </c>
      <c r="E33" s="48">
        <f>E32/E31</f>
        <v>1.0386038665148047</v>
      </c>
      <c r="F33" s="194"/>
      <c r="G33" s="195"/>
      <c r="J33" s="82"/>
      <c r="K33" s="82"/>
      <c r="L33" s="82"/>
    </row>
    <row r="34" spans="1:22" s="81" customFormat="1" ht="15" customHeight="1" x14ac:dyDescent="0.2">
      <c r="A34" s="16"/>
      <c r="B34" s="16"/>
      <c r="C34" s="16"/>
      <c r="D34" s="16"/>
      <c r="E34" s="16"/>
      <c r="F34" s="14"/>
      <c r="G34" s="14"/>
    </row>
    <row r="35" spans="1:22" s="81" customFormat="1" ht="13.5" thickBot="1" x14ac:dyDescent="0.25">
      <c r="A35" s="16"/>
      <c r="B35" s="16"/>
      <c r="C35" s="16"/>
      <c r="D35" s="16"/>
      <c r="E35" s="16"/>
      <c r="F35" s="14"/>
      <c r="G35" s="14"/>
      <c r="I35" s="81" t="s">
        <v>16</v>
      </c>
    </row>
    <row r="36" spans="1:22" s="81" customFormat="1" ht="13.5" thickBot="1" x14ac:dyDescent="0.25">
      <c r="A36" s="156" t="s">
        <v>14</v>
      </c>
      <c r="B36" s="157"/>
      <c r="C36" s="157"/>
      <c r="D36" s="157"/>
      <c r="E36" s="157"/>
      <c r="F36" s="157"/>
      <c r="G36" s="158"/>
      <c r="I36" s="85" t="s">
        <v>71</v>
      </c>
      <c r="J36" s="5"/>
    </row>
    <row r="37" spans="1:22" s="84" customFormat="1" ht="24.75" thickBot="1" x14ac:dyDescent="0.25">
      <c r="A37" s="92" t="s">
        <v>10</v>
      </c>
      <c r="B37" s="93" t="s">
        <v>11</v>
      </c>
      <c r="C37" s="94" t="s">
        <v>35</v>
      </c>
      <c r="D37" s="93" t="s">
        <v>394</v>
      </c>
      <c r="E37" s="95" t="s">
        <v>394</v>
      </c>
      <c r="F37" s="161" t="s">
        <v>12</v>
      </c>
      <c r="G37" s="162"/>
      <c r="I37" s="150" t="s">
        <v>135</v>
      </c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2"/>
    </row>
    <row r="38" spans="1:22" s="81" customFormat="1" ht="12.75" customHeight="1" thickBot="1" x14ac:dyDescent="0.25">
      <c r="A38" s="42"/>
      <c r="B38" s="43"/>
      <c r="C38" s="43"/>
      <c r="D38" s="43" t="s">
        <v>205</v>
      </c>
      <c r="E38" s="43" t="s">
        <v>206</v>
      </c>
      <c r="F38" s="159"/>
      <c r="G38" s="160"/>
      <c r="I38" s="153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5"/>
    </row>
    <row r="39" spans="1:22" s="81" customFormat="1" ht="12.75" x14ac:dyDescent="0.2">
      <c r="A39" s="163">
        <v>1</v>
      </c>
      <c r="B39" s="166" t="s">
        <v>13</v>
      </c>
      <c r="C39" s="44" t="s">
        <v>36</v>
      </c>
      <c r="D39" s="56">
        <v>0</v>
      </c>
      <c r="E39" s="52">
        <v>0</v>
      </c>
      <c r="F39" s="196"/>
      <c r="G39" s="197"/>
    </row>
    <row r="40" spans="1:22" s="81" customFormat="1" x14ac:dyDescent="0.2">
      <c r="A40" s="164"/>
      <c r="B40" s="167"/>
      <c r="C40" s="44" t="s">
        <v>37</v>
      </c>
      <c r="D40" s="56">
        <v>0</v>
      </c>
      <c r="E40" s="52">
        <v>0</v>
      </c>
      <c r="F40" s="198"/>
      <c r="G40" s="199"/>
      <c r="I40" s="6"/>
      <c r="J40" s="6"/>
      <c r="K40" s="6"/>
      <c r="L40" s="6"/>
      <c r="M40" s="6"/>
      <c r="N40" s="6"/>
      <c r="O40" s="6"/>
    </row>
    <row r="41" spans="1:22" s="81" customFormat="1" ht="12.75" x14ac:dyDescent="0.2">
      <c r="A41" s="165"/>
      <c r="B41" s="167"/>
      <c r="C41" s="44" t="s">
        <v>38</v>
      </c>
      <c r="D41" s="58">
        <v>1</v>
      </c>
      <c r="E41" s="55">
        <v>1</v>
      </c>
      <c r="F41" s="200"/>
      <c r="G41" s="201"/>
    </row>
    <row r="42" spans="1:22" s="81" customFormat="1" ht="12.75" x14ac:dyDescent="0.2">
      <c r="A42" s="163">
        <v>2</v>
      </c>
      <c r="B42" s="167"/>
      <c r="C42" s="44" t="s">
        <v>36</v>
      </c>
      <c r="D42" s="56">
        <v>42.424999999999997</v>
      </c>
      <c r="E42" s="52">
        <v>50.825000000000003</v>
      </c>
      <c r="F42" s="181" t="s">
        <v>396</v>
      </c>
      <c r="G42" s="182"/>
    </row>
    <row r="43" spans="1:22" s="81" customFormat="1" ht="12.75" x14ac:dyDescent="0.2">
      <c r="A43" s="164"/>
      <c r="B43" s="167"/>
      <c r="C43" s="44" t="s">
        <v>37</v>
      </c>
      <c r="D43" s="56">
        <v>69.567999999999998</v>
      </c>
      <c r="E43" s="52">
        <v>94.417000000000002</v>
      </c>
      <c r="F43" s="183"/>
      <c r="G43" s="184"/>
    </row>
    <row r="44" spans="1:22" s="81" customFormat="1" ht="12.75" x14ac:dyDescent="0.2">
      <c r="A44" s="165"/>
      <c r="B44" s="167"/>
      <c r="C44" s="44" t="s">
        <v>38</v>
      </c>
      <c r="D44" s="58">
        <f>D43/D42</f>
        <v>1.6397878609310548</v>
      </c>
      <c r="E44" s="53">
        <f>E43/E42</f>
        <v>1.8576881455976388</v>
      </c>
      <c r="F44" s="185"/>
      <c r="G44" s="186"/>
    </row>
    <row r="45" spans="1:22" s="81" customFormat="1" ht="12" customHeight="1" x14ac:dyDescent="0.2">
      <c r="A45" s="163">
        <v>3</v>
      </c>
      <c r="B45" s="167"/>
      <c r="C45" s="44" t="s">
        <v>36</v>
      </c>
      <c r="D45" s="56">
        <v>53.652999999999999</v>
      </c>
      <c r="E45" s="52">
        <v>71.313000000000002</v>
      </c>
      <c r="F45" s="181" t="s">
        <v>335</v>
      </c>
      <c r="G45" s="182"/>
    </row>
    <row r="46" spans="1:22" s="81" customFormat="1" ht="12.75" x14ac:dyDescent="0.2">
      <c r="A46" s="164"/>
      <c r="B46" s="167"/>
      <c r="C46" s="44" t="s">
        <v>37</v>
      </c>
      <c r="D46" s="56">
        <v>37.305999999999997</v>
      </c>
      <c r="E46" s="52">
        <v>41.926000000000002</v>
      </c>
      <c r="F46" s="183"/>
      <c r="G46" s="184"/>
    </row>
    <row r="47" spans="1:22" s="81" customFormat="1" ht="12.75" x14ac:dyDescent="0.2">
      <c r="A47" s="165"/>
      <c r="B47" s="167"/>
      <c r="C47" s="44" t="s">
        <v>38</v>
      </c>
      <c r="D47" s="58">
        <f>D46/D45</f>
        <v>0.69531992619238436</v>
      </c>
      <c r="E47" s="53">
        <f>E46/E45</f>
        <v>0.58791524686943475</v>
      </c>
      <c r="F47" s="185"/>
      <c r="G47" s="186"/>
      <c r="J47" s="82"/>
      <c r="K47" s="82"/>
      <c r="L47" s="82"/>
      <c r="N47" s="83"/>
      <c r="O47" s="83"/>
    </row>
    <row r="48" spans="1:22" s="81" customFormat="1" ht="12.75" x14ac:dyDescent="0.2">
      <c r="A48" s="163">
        <v>4</v>
      </c>
      <c r="B48" s="167"/>
      <c r="C48" s="44" t="s">
        <v>36</v>
      </c>
      <c r="D48" s="57">
        <v>739.41700000000003</v>
      </c>
      <c r="E48" s="52">
        <v>756.82399999999996</v>
      </c>
      <c r="F48" s="175"/>
      <c r="G48" s="176"/>
      <c r="J48" s="82"/>
      <c r="K48" s="82"/>
      <c r="L48" s="82"/>
      <c r="N48" s="83"/>
      <c r="O48" s="83"/>
    </row>
    <row r="49" spans="1:15" s="81" customFormat="1" ht="12.75" x14ac:dyDescent="0.2">
      <c r="A49" s="164"/>
      <c r="B49" s="167"/>
      <c r="C49" s="44" t="s">
        <v>37</v>
      </c>
      <c r="D49" s="57">
        <v>662.74400000000003</v>
      </c>
      <c r="E49" s="52">
        <v>749.96400000000006</v>
      </c>
      <c r="F49" s="177"/>
      <c r="G49" s="178"/>
      <c r="J49" s="82"/>
      <c r="K49" s="82"/>
      <c r="L49" s="82"/>
      <c r="N49" s="83"/>
      <c r="O49" s="83"/>
    </row>
    <row r="50" spans="1:15" s="81" customFormat="1" ht="12.75" x14ac:dyDescent="0.2">
      <c r="A50" s="165"/>
      <c r="B50" s="167"/>
      <c r="C50" s="44" t="s">
        <v>38</v>
      </c>
      <c r="D50" s="58">
        <f>D49/D48</f>
        <v>0.89630614389444663</v>
      </c>
      <c r="E50" s="53">
        <f>E49/E48</f>
        <v>0.99093580541843296</v>
      </c>
      <c r="F50" s="179"/>
      <c r="G50" s="180"/>
      <c r="J50" s="82"/>
      <c r="K50" s="82"/>
      <c r="L50" s="82"/>
      <c r="N50" s="83"/>
      <c r="O50" s="83"/>
    </row>
    <row r="51" spans="1:15" s="81" customFormat="1" ht="12.75" x14ac:dyDescent="0.2">
      <c r="A51" s="163">
        <v>5</v>
      </c>
      <c r="B51" s="167"/>
      <c r="C51" s="44" t="s">
        <v>36</v>
      </c>
      <c r="D51" s="57">
        <v>2.492</v>
      </c>
      <c r="E51" s="52">
        <v>2.6419999999999999</v>
      </c>
      <c r="F51" s="181"/>
      <c r="G51" s="182"/>
      <c r="J51" s="82"/>
      <c r="K51" s="82"/>
      <c r="L51" s="82"/>
      <c r="N51" s="83"/>
      <c r="O51" s="83"/>
    </row>
    <row r="52" spans="1:15" s="81" customFormat="1" ht="12.75" x14ac:dyDescent="0.2">
      <c r="A52" s="164"/>
      <c r="B52" s="167"/>
      <c r="C52" s="44" t="s">
        <v>37</v>
      </c>
      <c r="D52" s="57">
        <v>2.089</v>
      </c>
      <c r="E52" s="56">
        <v>2.1989999999999998</v>
      </c>
      <c r="F52" s="183"/>
      <c r="G52" s="184"/>
      <c r="J52" s="82"/>
      <c r="K52" s="82"/>
      <c r="L52" s="82"/>
      <c r="N52" s="83"/>
      <c r="O52" s="83"/>
    </row>
    <row r="53" spans="1:15" s="81" customFormat="1" ht="12.75" x14ac:dyDescent="0.2">
      <c r="A53" s="165"/>
      <c r="B53" s="167"/>
      <c r="C53" s="44" t="s">
        <v>38</v>
      </c>
      <c r="D53" s="58">
        <f>D52/D51</f>
        <v>0.8382825040128411</v>
      </c>
      <c r="E53" s="58">
        <f>E52/E51</f>
        <v>0.83232399697199089</v>
      </c>
      <c r="F53" s="185"/>
      <c r="G53" s="186"/>
      <c r="J53" s="82"/>
      <c r="K53" s="82"/>
      <c r="L53" s="82"/>
      <c r="N53" s="83"/>
      <c r="O53" s="83"/>
    </row>
    <row r="54" spans="1:15" s="81" customFormat="1" ht="12.75" x14ac:dyDescent="0.2">
      <c r="A54" s="163">
        <v>6</v>
      </c>
      <c r="B54" s="167"/>
      <c r="C54" s="44" t="s">
        <v>36</v>
      </c>
      <c r="D54" s="56">
        <v>3.718</v>
      </c>
      <c r="E54" s="56">
        <v>4.718</v>
      </c>
      <c r="F54" s="181"/>
      <c r="G54" s="182"/>
      <c r="J54" s="82"/>
      <c r="K54" s="82"/>
      <c r="L54" s="82"/>
      <c r="N54" s="83"/>
      <c r="O54" s="83"/>
    </row>
    <row r="55" spans="1:15" s="81" customFormat="1" ht="12.75" x14ac:dyDescent="0.2">
      <c r="A55" s="164"/>
      <c r="B55" s="167"/>
      <c r="C55" s="44" t="s">
        <v>37</v>
      </c>
      <c r="D55" s="56">
        <v>3.2040000000000002</v>
      </c>
      <c r="E55" s="56">
        <v>5.1539999999999999</v>
      </c>
      <c r="F55" s="183"/>
      <c r="G55" s="184"/>
      <c r="J55" s="82"/>
      <c r="K55" s="82"/>
      <c r="L55" s="82"/>
      <c r="N55" s="83"/>
      <c r="O55" s="83"/>
    </row>
    <row r="56" spans="1:15" s="81" customFormat="1" ht="12.75" x14ac:dyDescent="0.2">
      <c r="A56" s="165"/>
      <c r="B56" s="167"/>
      <c r="C56" s="44" t="s">
        <v>38</v>
      </c>
      <c r="D56" s="60">
        <f>D55/D54</f>
        <v>0.86175363098440028</v>
      </c>
      <c r="E56" s="53">
        <f>E55/E54</f>
        <v>1.0924120389995762</v>
      </c>
      <c r="F56" s="185"/>
      <c r="G56" s="186"/>
      <c r="J56" s="82"/>
      <c r="K56" s="82"/>
      <c r="L56" s="82"/>
      <c r="N56" s="83"/>
      <c r="O56" s="83"/>
    </row>
    <row r="57" spans="1:15" s="81" customFormat="1" ht="12.75" x14ac:dyDescent="0.2">
      <c r="A57" s="163" t="s">
        <v>39</v>
      </c>
      <c r="B57" s="167"/>
      <c r="C57" s="44" t="s">
        <v>36</v>
      </c>
      <c r="D57" s="56">
        <v>0.8</v>
      </c>
      <c r="E57" s="52">
        <v>0.94</v>
      </c>
      <c r="F57" s="181"/>
      <c r="G57" s="182"/>
      <c r="J57" s="82"/>
      <c r="K57" s="82"/>
      <c r="L57" s="82"/>
      <c r="N57" s="83"/>
      <c r="O57" s="83"/>
    </row>
    <row r="58" spans="1:15" s="81" customFormat="1" ht="12.75" x14ac:dyDescent="0.2">
      <c r="A58" s="164"/>
      <c r="B58" s="167"/>
      <c r="C58" s="44" t="s">
        <v>37</v>
      </c>
      <c r="D58" s="56">
        <v>0.67400000000000004</v>
      </c>
      <c r="E58" s="52">
        <v>0.92100000000000004</v>
      </c>
      <c r="F58" s="183"/>
      <c r="G58" s="184"/>
      <c r="J58" s="82"/>
      <c r="K58" s="82"/>
      <c r="L58" s="82"/>
      <c r="N58" s="83"/>
      <c r="O58" s="83"/>
    </row>
    <row r="59" spans="1:15" s="81" customFormat="1" ht="12.75" x14ac:dyDescent="0.2">
      <c r="A59" s="165"/>
      <c r="B59" s="167"/>
      <c r="C59" s="44" t="s">
        <v>38</v>
      </c>
      <c r="D59" s="58">
        <f>D58/D57</f>
        <v>0.84250000000000003</v>
      </c>
      <c r="E59" s="53">
        <f>E58/E57</f>
        <v>0.9797872340425533</v>
      </c>
      <c r="F59" s="185"/>
      <c r="G59" s="186"/>
      <c r="J59" s="82"/>
      <c r="K59" s="82"/>
      <c r="L59" s="82"/>
      <c r="N59" s="83"/>
      <c r="O59" s="83"/>
    </row>
    <row r="60" spans="1:15" s="81" customFormat="1" ht="12" customHeight="1" x14ac:dyDescent="0.2">
      <c r="A60" s="163" t="s">
        <v>136</v>
      </c>
      <c r="B60" s="167"/>
      <c r="C60" s="44" t="s">
        <v>36</v>
      </c>
      <c r="D60" s="56">
        <v>4.0999999999999996</v>
      </c>
      <c r="E60" s="52">
        <v>5</v>
      </c>
      <c r="F60" s="181"/>
      <c r="G60" s="182"/>
      <c r="J60" s="82"/>
      <c r="K60" s="82"/>
      <c r="L60" s="82"/>
      <c r="N60" s="83"/>
      <c r="O60" s="83"/>
    </row>
    <row r="61" spans="1:15" s="81" customFormat="1" ht="12.75" x14ac:dyDescent="0.2">
      <c r="A61" s="164"/>
      <c r="B61" s="167"/>
      <c r="C61" s="44" t="s">
        <v>37</v>
      </c>
      <c r="D61" s="56">
        <v>4.585</v>
      </c>
      <c r="E61" s="52">
        <v>5.9580000000000002</v>
      </c>
      <c r="F61" s="183"/>
      <c r="G61" s="184"/>
      <c r="J61" s="82"/>
      <c r="K61" s="82"/>
      <c r="L61" s="82"/>
      <c r="N61" s="83"/>
      <c r="O61" s="83"/>
    </row>
    <row r="62" spans="1:15" s="81" customFormat="1" ht="13.5" thickBot="1" x14ac:dyDescent="0.25">
      <c r="A62" s="187"/>
      <c r="B62" s="167"/>
      <c r="C62" s="47" t="s">
        <v>38</v>
      </c>
      <c r="D62" s="232">
        <f>D61/D60</f>
        <v>1.1182926829268294</v>
      </c>
      <c r="E62" s="54">
        <f>E61/E60</f>
        <v>1.1916</v>
      </c>
      <c r="F62" s="188"/>
      <c r="G62" s="189"/>
      <c r="J62" s="82"/>
      <c r="K62" s="82"/>
      <c r="L62" s="82"/>
      <c r="N62" s="83"/>
      <c r="O62" s="83"/>
    </row>
    <row r="63" spans="1:15" s="81" customFormat="1" ht="12.75" x14ac:dyDescent="0.2">
      <c r="A63" s="163" t="s">
        <v>0</v>
      </c>
      <c r="B63" s="167"/>
      <c r="C63" s="44" t="s">
        <v>36</v>
      </c>
      <c r="D63" s="234">
        <f>D39+D42+D45+D48+D51+D54+D57+D60</f>
        <v>846.6049999999999</v>
      </c>
      <c r="E63" s="52">
        <f>E42+E45+E48+E51+E54+E57+E60</f>
        <v>892.26200000000006</v>
      </c>
      <c r="F63" s="202"/>
      <c r="G63" s="203"/>
      <c r="J63" s="82"/>
      <c r="K63" s="82"/>
      <c r="L63" s="82"/>
      <c r="N63" s="83"/>
      <c r="O63" s="83"/>
    </row>
    <row r="64" spans="1:15" s="81" customFormat="1" ht="12.75" x14ac:dyDescent="0.2">
      <c r="A64" s="164"/>
      <c r="B64" s="167"/>
      <c r="C64" s="44" t="s">
        <v>37</v>
      </c>
      <c r="D64" s="56">
        <f>D40+D43+D46+D49+D52+D55+D58+D61</f>
        <v>780.17000000000007</v>
      </c>
      <c r="E64" s="52">
        <f>E43+E46+E49+E52+E55+E58+E61</f>
        <v>900.53899999999999</v>
      </c>
      <c r="F64" s="204"/>
      <c r="G64" s="205"/>
      <c r="J64" s="82"/>
      <c r="K64" s="82"/>
      <c r="L64" s="82"/>
      <c r="N64" s="83"/>
      <c r="O64" s="83"/>
    </row>
    <row r="65" spans="1:24" s="81" customFormat="1" ht="13.5" thickBot="1" x14ac:dyDescent="0.25">
      <c r="A65" s="187"/>
      <c r="B65" s="168"/>
      <c r="C65" s="47" t="s">
        <v>38</v>
      </c>
      <c r="D65" s="59">
        <f>D64/D63</f>
        <v>0.9215277490683379</v>
      </c>
      <c r="E65" s="54">
        <f>E64/E63</f>
        <v>1.0092764232927098</v>
      </c>
      <c r="F65" s="206"/>
      <c r="G65" s="207"/>
      <c r="J65" s="82"/>
      <c r="K65" s="82"/>
      <c r="L65" s="82"/>
      <c r="N65" s="83"/>
      <c r="O65" s="83"/>
    </row>
    <row r="66" spans="1:24" s="14" customFormat="1" ht="12" x14ac:dyDescent="0.2">
      <c r="A66" s="16"/>
      <c r="B66" s="16"/>
      <c r="C66" s="16"/>
      <c r="D66" s="16"/>
      <c r="E66" s="16"/>
      <c r="N66" s="17"/>
      <c r="O66" s="17"/>
    </row>
    <row r="67" spans="1:24" s="15" customFormat="1" ht="11.25" x14ac:dyDescent="0.2">
      <c r="A67" s="208" t="s">
        <v>9</v>
      </c>
      <c r="B67" s="208"/>
      <c r="C67" s="208"/>
    </row>
    <row r="68" spans="1:24" s="15" customFormat="1" ht="11.25" x14ac:dyDescent="0.2">
      <c r="A68" s="18" t="s">
        <v>40</v>
      </c>
      <c r="B68" s="19"/>
      <c r="C68" s="19"/>
      <c r="D68" s="19"/>
      <c r="E68" s="19"/>
      <c r="F68" s="19"/>
    </row>
    <row r="69" spans="1:24" s="114" customFormat="1" x14ac:dyDescent="0.2">
      <c r="A69" s="131"/>
      <c r="B69" s="131"/>
      <c r="C69" s="131"/>
      <c r="D69" s="131"/>
      <c r="E69" s="131"/>
      <c r="F69" s="131"/>
      <c r="G69" s="131"/>
    </row>
    <row r="70" spans="1:24" s="76" customFormat="1" x14ac:dyDescent="0.2">
      <c r="A70" s="131"/>
      <c r="B70" s="131"/>
      <c r="C70" s="131"/>
      <c r="D70" s="131"/>
      <c r="E70" s="131"/>
      <c r="F70" s="131"/>
      <c r="G70" s="131"/>
    </row>
    <row r="71" spans="1:24" s="76" customFormat="1" x14ac:dyDescent="0.2">
      <c r="A71" s="77"/>
      <c r="B71" s="235" t="s">
        <v>133</v>
      </c>
      <c r="C71" s="235" t="s">
        <v>134</v>
      </c>
      <c r="D71" s="235" t="s">
        <v>393</v>
      </c>
      <c r="E71" s="235" t="s">
        <v>395</v>
      </c>
      <c r="F71" s="235" t="s">
        <v>397</v>
      </c>
      <c r="G71" s="235" t="s">
        <v>408</v>
      </c>
      <c r="H71" s="235" t="s">
        <v>409</v>
      </c>
    </row>
    <row r="72" spans="1:24" s="76" customFormat="1" x14ac:dyDescent="0.2">
      <c r="A72" s="77" t="s">
        <v>114</v>
      </c>
      <c r="B72" s="236">
        <v>711.42700000000013</v>
      </c>
      <c r="C72" s="236">
        <v>735</v>
      </c>
      <c r="D72" s="236">
        <v>1008</v>
      </c>
      <c r="E72" s="236">
        <f>D31</f>
        <v>1092.3119999999999</v>
      </c>
      <c r="F72" s="236">
        <f>E31</f>
        <v>1142.2690000000002</v>
      </c>
      <c r="G72" s="235">
        <v>1196</v>
      </c>
      <c r="H72" s="235">
        <v>1231</v>
      </c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</row>
    <row r="73" spans="1:24" s="76" customFormat="1" x14ac:dyDescent="0.2">
      <c r="A73" s="77" t="s">
        <v>115</v>
      </c>
      <c r="B73" s="236">
        <v>795.8850000000001</v>
      </c>
      <c r="C73" s="236">
        <v>812</v>
      </c>
      <c r="D73" s="236">
        <v>972</v>
      </c>
      <c r="E73" s="236">
        <f>D32</f>
        <v>1149.2460000000001</v>
      </c>
      <c r="F73" s="236">
        <f>E32</f>
        <v>1186.3649999999998</v>
      </c>
      <c r="G73" s="235"/>
      <c r="H73" s="235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</row>
    <row r="74" spans="1:24" s="76" customFormat="1" x14ac:dyDescent="0.2">
      <c r="A74" s="77" t="s">
        <v>116</v>
      </c>
      <c r="B74" s="236">
        <v>574.20999999999992</v>
      </c>
      <c r="C74" s="236">
        <v>598</v>
      </c>
      <c r="D74" s="236">
        <v>786</v>
      </c>
      <c r="E74" s="236">
        <f>D63</f>
        <v>846.6049999999999</v>
      </c>
      <c r="F74" s="236">
        <f>E63</f>
        <v>892.26200000000006</v>
      </c>
      <c r="G74" s="235">
        <v>946</v>
      </c>
      <c r="H74" s="235">
        <v>989</v>
      </c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</row>
    <row r="75" spans="1:24" s="76" customFormat="1" x14ac:dyDescent="0.2">
      <c r="A75" s="77" t="s">
        <v>117</v>
      </c>
      <c r="B75" s="236">
        <v>592.57500000000016</v>
      </c>
      <c r="C75" s="236">
        <v>629</v>
      </c>
      <c r="D75" s="236">
        <v>680</v>
      </c>
      <c r="E75" s="236">
        <f>D64</f>
        <v>780.17000000000007</v>
      </c>
      <c r="F75" s="236">
        <f>E64</f>
        <v>900.53899999999999</v>
      </c>
      <c r="G75" s="235"/>
      <c r="H75" s="235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</row>
    <row r="76" spans="1:24" s="77" customFormat="1" ht="12.75" x14ac:dyDescent="0.2">
      <c r="A76" s="125" t="s">
        <v>337</v>
      </c>
      <c r="B76" s="235"/>
      <c r="C76" s="235">
        <v>470</v>
      </c>
      <c r="D76" s="235">
        <v>470</v>
      </c>
      <c r="E76" s="235">
        <v>470</v>
      </c>
      <c r="F76" s="235">
        <v>470</v>
      </c>
      <c r="G76" s="235">
        <v>470</v>
      </c>
      <c r="H76" s="235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</row>
    <row r="77" spans="1:24" s="76" customFormat="1" x14ac:dyDescent="0.2">
      <c r="A77" s="125" t="s">
        <v>398</v>
      </c>
      <c r="B77" s="235"/>
      <c r="C77" s="235"/>
      <c r="D77" s="235"/>
      <c r="E77" s="235"/>
      <c r="F77" s="235"/>
      <c r="G77" s="235">
        <v>973</v>
      </c>
      <c r="H77" s="235">
        <v>973</v>
      </c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</row>
    <row r="78" spans="1:24" s="114" customFormat="1" x14ac:dyDescent="0.2">
      <c r="A78" s="76"/>
      <c r="B78" s="76"/>
      <c r="C78" s="76"/>
      <c r="D78" s="76"/>
      <c r="E78" s="76"/>
      <c r="F78" s="76"/>
      <c r="G78" s="76"/>
      <c r="H78" s="76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</row>
    <row r="79" spans="1:24" s="114" customFormat="1" x14ac:dyDescent="0.2"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</row>
    <row r="80" spans="1:24" s="114" customFormat="1" x14ac:dyDescent="0.2"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</row>
    <row r="81" spans="1:24" s="114" customFormat="1" x14ac:dyDescent="0.2"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</row>
    <row r="82" spans="1:24" s="114" customFormat="1" x14ac:dyDescent="0.2"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</row>
    <row r="83" spans="1:24" s="114" customFormat="1" x14ac:dyDescent="0.2"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</row>
    <row r="84" spans="1:24" s="114" customFormat="1" x14ac:dyDescent="0.2"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</row>
    <row r="85" spans="1:24" s="114" customFormat="1" x14ac:dyDescent="0.2"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</row>
    <row r="86" spans="1:24" s="114" customFormat="1" x14ac:dyDescent="0.2"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</row>
    <row r="87" spans="1:24" s="114" customFormat="1" x14ac:dyDescent="0.2"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</row>
    <row r="88" spans="1:24" s="114" customFormat="1" x14ac:dyDescent="0.2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</row>
    <row r="89" spans="1:24" s="114" customFormat="1" x14ac:dyDescent="0.2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</row>
    <row r="90" spans="1:24" s="114" customFormat="1" x14ac:dyDescent="0.2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</row>
    <row r="91" spans="1:24" s="114" customFormat="1" x14ac:dyDescent="0.2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</row>
    <row r="92" spans="1:24" s="114" customFormat="1" x14ac:dyDescent="0.2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</row>
    <row r="93" spans="1:24" s="114" customFormat="1" x14ac:dyDescent="0.2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</row>
    <row r="94" spans="1:24" s="114" customFormat="1" x14ac:dyDescent="0.2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</row>
    <row r="95" spans="1:24" s="114" customFormat="1" x14ac:dyDescent="0.2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</row>
    <row r="96" spans="1:24" s="114" customFormat="1" x14ac:dyDescent="0.2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</row>
    <row r="97" spans="1:24" s="114" customFormat="1" x14ac:dyDescent="0.2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</row>
    <row r="98" spans="1:24" x14ac:dyDescent="0.2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</row>
    <row r="99" spans="1:24" x14ac:dyDescent="0.2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</row>
    <row r="100" spans="1:24" ht="14.25" customHeight="1" x14ac:dyDescent="0.2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</row>
  </sheetData>
  <mergeCells count="47">
    <mergeCell ref="A67:C67"/>
    <mergeCell ref="F54:G56"/>
    <mergeCell ref="A57:A59"/>
    <mergeCell ref="F57:G59"/>
    <mergeCell ref="A60:A62"/>
    <mergeCell ref="F60:G62"/>
    <mergeCell ref="F37:G37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F51:G53"/>
    <mergeCell ref="A54:A56"/>
    <mergeCell ref="A63:A65"/>
    <mergeCell ref="F63:G65"/>
    <mergeCell ref="A28:A30"/>
    <mergeCell ref="F28:G30"/>
    <mergeCell ref="A31:A33"/>
    <mergeCell ref="F31:G33"/>
    <mergeCell ref="A36:G36"/>
    <mergeCell ref="F19:G21"/>
    <mergeCell ref="A22:A24"/>
    <mergeCell ref="F22:G24"/>
    <mergeCell ref="A25:A27"/>
    <mergeCell ref="F25:G27"/>
    <mergeCell ref="I37:V38"/>
    <mergeCell ref="A1:E1"/>
    <mergeCell ref="A4:G4"/>
    <mergeCell ref="F6:G6"/>
    <mergeCell ref="F5:G5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"/>
  <sheetViews>
    <sheetView zoomScale="90" zoomScaleNormal="90" workbookViewId="0">
      <selection activeCell="B3" sqref="B3:F4"/>
    </sheetView>
  </sheetViews>
  <sheetFormatPr defaultRowHeight="15" x14ac:dyDescent="0.25"/>
  <cols>
    <col min="1" max="1" width="15.140625" style="8" customWidth="1"/>
    <col min="2" max="2" width="48.140625" style="8" customWidth="1"/>
    <col min="3" max="3" width="14.42578125" style="8" customWidth="1"/>
    <col min="4" max="4" width="16.28515625" style="9" bestFit="1" customWidth="1"/>
    <col min="5" max="5" width="18" style="10" customWidth="1"/>
    <col min="6" max="6" width="18.7109375" style="8" bestFit="1" customWidth="1"/>
    <col min="7" max="7" width="13.5703125" style="8" customWidth="1"/>
    <col min="8" max="16384" width="9.140625" style="8"/>
  </cols>
  <sheetData>
    <row r="1" spans="1:10" ht="15" customHeight="1" x14ac:dyDescent="0.25">
      <c r="A1" s="209" t="s">
        <v>405</v>
      </c>
      <c r="B1" s="209"/>
      <c r="C1" s="38"/>
      <c r="D1" s="38"/>
      <c r="E1" s="20"/>
      <c r="F1" s="20"/>
      <c r="G1" s="11"/>
      <c r="H1" s="96"/>
      <c r="I1" s="96"/>
      <c r="J1" s="96"/>
    </row>
    <row r="2" spans="1:10" ht="12" customHeight="1" thickBot="1" x14ac:dyDescent="0.3">
      <c r="A2" s="21"/>
      <c r="B2" s="20"/>
      <c r="C2" s="20"/>
      <c r="D2" s="20"/>
      <c r="E2" s="20"/>
      <c r="F2" s="20"/>
      <c r="G2" s="11"/>
      <c r="H2" s="96"/>
      <c r="I2" s="96"/>
      <c r="J2" s="96"/>
    </row>
    <row r="3" spans="1:10" s="100" customFormat="1" ht="15" customHeight="1" x14ac:dyDescent="0.2">
      <c r="A3" s="22" t="s">
        <v>71</v>
      </c>
      <c r="B3" s="210" t="s">
        <v>399</v>
      </c>
      <c r="C3" s="211"/>
      <c r="D3" s="211"/>
      <c r="E3" s="211"/>
      <c r="F3" s="212"/>
      <c r="G3" s="98"/>
      <c r="H3" s="99"/>
      <c r="I3" s="99"/>
      <c r="J3" s="99"/>
    </row>
    <row r="4" spans="1:10" s="90" customFormat="1" ht="15" customHeight="1" thickBot="1" x14ac:dyDescent="0.25">
      <c r="A4" s="86"/>
      <c r="B4" s="213"/>
      <c r="C4" s="214"/>
      <c r="D4" s="214"/>
      <c r="E4" s="214"/>
      <c r="F4" s="215"/>
      <c r="G4" s="89"/>
      <c r="H4" s="97"/>
      <c r="I4" s="97"/>
      <c r="J4" s="97"/>
    </row>
    <row r="5" spans="1:10" ht="12" customHeight="1" x14ac:dyDescent="0.25">
      <c r="A5" s="4"/>
      <c r="B5" s="4"/>
      <c r="C5" s="4"/>
      <c r="D5" s="11"/>
      <c r="E5" s="11"/>
      <c r="F5" s="11"/>
      <c r="G5" s="11"/>
      <c r="H5" s="96"/>
      <c r="I5" s="96"/>
      <c r="J5" s="96"/>
    </row>
    <row r="6" spans="1:10" ht="15" customHeight="1" thickBot="1" x14ac:dyDescent="0.3">
      <c r="A6" s="23"/>
      <c r="B6" s="11"/>
      <c r="C6" s="11"/>
      <c r="D6" s="11"/>
      <c r="E6" s="11"/>
      <c r="F6" s="11"/>
      <c r="G6" s="11"/>
      <c r="H6" s="96"/>
      <c r="I6" s="96"/>
      <c r="J6" s="96"/>
    </row>
    <row r="7" spans="1:10" s="25" customFormat="1" ht="24.75" thickBot="1" x14ac:dyDescent="0.25">
      <c r="A7" s="87" t="s">
        <v>46</v>
      </c>
      <c r="B7" s="24" t="s">
        <v>41</v>
      </c>
      <c r="C7" s="24" t="s">
        <v>42</v>
      </c>
      <c r="D7" s="24" t="s">
        <v>43</v>
      </c>
      <c r="E7" s="24" t="s">
        <v>44</v>
      </c>
      <c r="F7" s="88" t="s">
        <v>400</v>
      </c>
      <c r="G7" s="88" t="s">
        <v>401</v>
      </c>
    </row>
    <row r="8" spans="1:10" x14ac:dyDescent="0.25">
      <c r="A8" s="136" t="s">
        <v>275</v>
      </c>
      <c r="B8" s="91" t="s">
        <v>276</v>
      </c>
      <c r="C8" s="136" t="s">
        <v>250</v>
      </c>
      <c r="D8" s="137" t="s">
        <v>300</v>
      </c>
      <c r="E8" s="138">
        <v>11100</v>
      </c>
      <c r="F8" s="139">
        <v>9404</v>
      </c>
      <c r="G8" s="140">
        <v>0.84720720720720721</v>
      </c>
    </row>
    <row r="9" spans="1:10" x14ac:dyDescent="0.25">
      <c r="A9" s="136" t="s">
        <v>275</v>
      </c>
      <c r="B9" s="91" t="s">
        <v>276</v>
      </c>
      <c r="C9" s="136" t="s">
        <v>250</v>
      </c>
      <c r="D9" s="137" t="s">
        <v>301</v>
      </c>
      <c r="E9" s="138">
        <v>10400</v>
      </c>
      <c r="F9" s="139">
        <v>11305</v>
      </c>
      <c r="G9" s="140">
        <v>1.0870192307692308</v>
      </c>
    </row>
    <row r="10" spans="1:10" x14ac:dyDescent="0.25">
      <c r="A10" s="136" t="s">
        <v>275</v>
      </c>
      <c r="B10" s="91" t="s">
        <v>276</v>
      </c>
      <c r="C10" s="136" t="s">
        <v>250</v>
      </c>
      <c r="D10" s="137" t="s">
        <v>302</v>
      </c>
      <c r="E10" s="138">
        <v>6000</v>
      </c>
      <c r="F10" s="139">
        <v>6855</v>
      </c>
      <c r="G10" s="140">
        <v>1.1425000000000001</v>
      </c>
    </row>
    <row r="11" spans="1:10" x14ac:dyDescent="0.25">
      <c r="A11" s="136" t="s">
        <v>275</v>
      </c>
      <c r="B11" s="91" t="s">
        <v>276</v>
      </c>
      <c r="C11" s="136" t="s">
        <v>250</v>
      </c>
      <c r="D11" s="137" t="s">
        <v>303</v>
      </c>
      <c r="E11" s="138">
        <v>800000</v>
      </c>
      <c r="F11" s="139">
        <v>897108</v>
      </c>
      <c r="G11" s="140">
        <v>1.1213850000000001</v>
      </c>
    </row>
    <row r="12" spans="1:10" x14ac:dyDescent="0.25">
      <c r="A12" s="136" t="s">
        <v>275</v>
      </c>
      <c r="B12" s="91" t="s">
        <v>276</v>
      </c>
      <c r="C12" s="136" t="s">
        <v>250</v>
      </c>
      <c r="D12" s="137" t="s">
        <v>304</v>
      </c>
      <c r="E12" s="138">
        <v>2500</v>
      </c>
      <c r="F12" s="139">
        <v>2868</v>
      </c>
      <c r="G12" s="140">
        <v>1.1472</v>
      </c>
    </row>
    <row r="13" spans="1:10" x14ac:dyDescent="0.25">
      <c r="A13" s="136" t="s">
        <v>275</v>
      </c>
      <c r="B13" s="91" t="s">
        <v>276</v>
      </c>
      <c r="C13" s="136" t="s">
        <v>250</v>
      </c>
      <c r="D13" s="137" t="s">
        <v>305</v>
      </c>
      <c r="E13" s="138">
        <v>1000</v>
      </c>
      <c r="F13" s="139">
        <v>196</v>
      </c>
      <c r="G13" s="140">
        <v>0.19600000000000001</v>
      </c>
    </row>
    <row r="14" spans="1:10" x14ac:dyDescent="0.25">
      <c r="A14" s="136" t="s">
        <v>275</v>
      </c>
      <c r="B14" s="91" t="s">
        <v>276</v>
      </c>
      <c r="C14" s="136" t="s">
        <v>250</v>
      </c>
      <c r="D14" s="137" t="s">
        <v>307</v>
      </c>
      <c r="E14" s="138">
        <v>39750</v>
      </c>
      <c r="F14" s="139">
        <v>46965</v>
      </c>
      <c r="G14" s="140">
        <v>1.181509433962264</v>
      </c>
    </row>
    <row r="15" spans="1:10" x14ac:dyDescent="0.25">
      <c r="A15" s="136" t="s">
        <v>275</v>
      </c>
      <c r="B15" s="91" t="s">
        <v>276</v>
      </c>
      <c r="C15" s="136" t="s">
        <v>250</v>
      </c>
      <c r="D15" s="137" t="s">
        <v>310</v>
      </c>
      <c r="E15" s="138">
        <v>5500</v>
      </c>
      <c r="F15" s="139">
        <v>5747.42</v>
      </c>
      <c r="G15" s="140">
        <v>1.0449854545454547</v>
      </c>
    </row>
    <row r="16" spans="1:10" x14ac:dyDescent="0.25">
      <c r="A16" s="136" t="s">
        <v>275</v>
      </c>
      <c r="B16" s="91" t="s">
        <v>276</v>
      </c>
      <c r="C16" s="136" t="s">
        <v>250</v>
      </c>
      <c r="D16" s="137" t="s">
        <v>312</v>
      </c>
      <c r="E16" s="138">
        <v>510000</v>
      </c>
      <c r="F16" s="139">
        <v>509410</v>
      </c>
      <c r="G16" s="140">
        <v>0.99884313725490192</v>
      </c>
    </row>
    <row r="17" spans="1:7" x14ac:dyDescent="0.25">
      <c r="A17" s="136" t="s">
        <v>275</v>
      </c>
      <c r="B17" s="91" t="s">
        <v>276</v>
      </c>
      <c r="C17" s="136" t="s">
        <v>250</v>
      </c>
      <c r="D17" s="137" t="s">
        <v>313</v>
      </c>
      <c r="E17" s="138">
        <v>310000</v>
      </c>
      <c r="F17" s="139">
        <v>318648</v>
      </c>
      <c r="G17" s="140">
        <v>1.0278967741935483</v>
      </c>
    </row>
    <row r="18" spans="1:7" x14ac:dyDescent="0.25">
      <c r="A18" s="136" t="s">
        <v>275</v>
      </c>
      <c r="B18" s="91" t="s">
        <v>276</v>
      </c>
      <c r="C18" s="136" t="s">
        <v>250</v>
      </c>
      <c r="D18" s="137" t="s">
        <v>314</v>
      </c>
      <c r="E18" s="138">
        <v>200000</v>
      </c>
      <c r="F18" s="139">
        <v>199105</v>
      </c>
      <c r="G18" s="140">
        <v>0.99552499999999999</v>
      </c>
    </row>
    <row r="19" spans="1:7" x14ac:dyDescent="0.25">
      <c r="A19" s="136" t="s">
        <v>275</v>
      </c>
      <c r="B19" s="91" t="s">
        <v>276</v>
      </c>
      <c r="C19" s="136" t="s">
        <v>250</v>
      </c>
      <c r="D19" s="137" t="s">
        <v>316</v>
      </c>
      <c r="E19" s="138">
        <v>3000</v>
      </c>
      <c r="F19" s="139">
        <v>0</v>
      </c>
      <c r="G19" s="140">
        <v>0</v>
      </c>
    </row>
    <row r="20" spans="1:7" x14ac:dyDescent="0.25">
      <c r="A20" s="136" t="s">
        <v>275</v>
      </c>
      <c r="B20" s="91" t="s">
        <v>276</v>
      </c>
      <c r="C20" s="136" t="s">
        <v>250</v>
      </c>
      <c r="D20" s="137" t="s">
        <v>317</v>
      </c>
      <c r="E20" s="138">
        <v>19000</v>
      </c>
      <c r="F20" s="139">
        <v>0</v>
      </c>
      <c r="G20" s="140">
        <v>0</v>
      </c>
    </row>
    <row r="21" spans="1:7" x14ac:dyDescent="0.25">
      <c r="A21" s="136" t="s">
        <v>275</v>
      </c>
      <c r="B21" s="91" t="s">
        <v>276</v>
      </c>
      <c r="C21" s="136" t="s">
        <v>250</v>
      </c>
      <c r="D21" s="137" t="s">
        <v>320</v>
      </c>
      <c r="E21" s="138">
        <v>39750</v>
      </c>
      <c r="F21" s="139">
        <v>46965</v>
      </c>
      <c r="G21" s="140">
        <v>1.181509433962264</v>
      </c>
    </row>
    <row r="22" spans="1:7" x14ac:dyDescent="0.25">
      <c r="A22" s="136" t="s">
        <v>275</v>
      </c>
      <c r="B22" s="91" t="s">
        <v>276</v>
      </c>
      <c r="C22" s="136" t="s">
        <v>250</v>
      </c>
      <c r="D22" s="137" t="s">
        <v>324</v>
      </c>
      <c r="E22" s="138">
        <v>36000</v>
      </c>
      <c r="F22" s="139">
        <v>9173</v>
      </c>
      <c r="G22" s="140">
        <v>0.25480555555555556</v>
      </c>
    </row>
    <row r="23" spans="1:7" x14ac:dyDescent="0.25">
      <c r="A23" s="136" t="s">
        <v>275</v>
      </c>
      <c r="B23" s="91" t="s">
        <v>276</v>
      </c>
      <c r="C23" s="136" t="s">
        <v>250</v>
      </c>
      <c r="D23" s="137" t="s">
        <v>148</v>
      </c>
      <c r="E23" s="138">
        <v>39750</v>
      </c>
      <c r="F23" s="139"/>
      <c r="G23" s="140" t="s">
        <v>402</v>
      </c>
    </row>
    <row r="24" spans="1:7" x14ac:dyDescent="0.25">
      <c r="A24" s="136" t="s">
        <v>275</v>
      </c>
      <c r="B24" s="91" t="s">
        <v>276</v>
      </c>
      <c r="C24" s="136" t="s">
        <v>250</v>
      </c>
      <c r="D24" s="137" t="s">
        <v>199</v>
      </c>
      <c r="E24" s="138">
        <v>357750</v>
      </c>
      <c r="F24" s="139"/>
      <c r="G24" s="140" t="s">
        <v>402</v>
      </c>
    </row>
    <row r="25" spans="1:7" x14ac:dyDescent="0.25">
      <c r="A25" s="136" t="s">
        <v>279</v>
      </c>
      <c r="B25" s="91" t="s">
        <v>280</v>
      </c>
      <c r="C25" s="136" t="s">
        <v>250</v>
      </c>
      <c r="D25" s="137" t="s">
        <v>327</v>
      </c>
      <c r="E25" s="138">
        <v>39750</v>
      </c>
      <c r="F25" s="139">
        <v>46965</v>
      </c>
      <c r="G25" s="140">
        <v>1.181509433962264</v>
      </c>
    </row>
    <row r="26" spans="1:7" x14ac:dyDescent="0.25">
      <c r="A26" s="136" t="s">
        <v>279</v>
      </c>
      <c r="B26" s="91" t="s">
        <v>280</v>
      </c>
      <c r="C26" s="136" t="s">
        <v>250</v>
      </c>
      <c r="D26" s="137" t="s">
        <v>328</v>
      </c>
      <c r="E26" s="138">
        <v>437750</v>
      </c>
      <c r="F26" s="139">
        <v>422608</v>
      </c>
      <c r="G26" s="140">
        <v>0.96540948029697315</v>
      </c>
    </row>
    <row r="27" spans="1:7" x14ac:dyDescent="0.25">
      <c r="A27" s="136" t="s">
        <v>279</v>
      </c>
      <c r="B27" s="91" t="s">
        <v>280</v>
      </c>
      <c r="C27" s="136" t="s">
        <v>250</v>
      </c>
      <c r="D27" s="137" t="s">
        <v>148</v>
      </c>
      <c r="E27" s="138">
        <v>1000</v>
      </c>
      <c r="F27" s="139"/>
      <c r="G27" s="140" t="s">
        <v>402</v>
      </c>
    </row>
    <row r="28" spans="1:7" x14ac:dyDescent="0.25">
      <c r="A28" s="136" t="s">
        <v>279</v>
      </c>
      <c r="B28" s="91" t="s">
        <v>280</v>
      </c>
      <c r="C28" s="136" t="s">
        <v>250</v>
      </c>
      <c r="D28" s="137" t="s">
        <v>170</v>
      </c>
      <c r="E28" s="138">
        <v>4200</v>
      </c>
      <c r="F28" s="139"/>
      <c r="G28" s="140" t="s">
        <v>402</v>
      </c>
    </row>
    <row r="29" spans="1:7" x14ac:dyDescent="0.25">
      <c r="A29" s="136" t="s">
        <v>279</v>
      </c>
      <c r="B29" s="91" t="s">
        <v>280</v>
      </c>
      <c r="C29" s="136" t="s">
        <v>250</v>
      </c>
      <c r="D29" s="137" t="s">
        <v>199</v>
      </c>
      <c r="E29" s="138">
        <v>800</v>
      </c>
      <c r="F29" s="139"/>
      <c r="G29" s="140" t="s">
        <v>402</v>
      </c>
    </row>
    <row r="30" spans="1:7" x14ac:dyDescent="0.25">
      <c r="A30" s="136" t="s">
        <v>279</v>
      </c>
      <c r="B30" s="91" t="s">
        <v>280</v>
      </c>
      <c r="C30" s="136" t="s">
        <v>250</v>
      </c>
      <c r="D30" s="137" t="s">
        <v>149</v>
      </c>
      <c r="E30" s="138">
        <v>10400</v>
      </c>
      <c r="F30" s="139"/>
      <c r="G30" s="140" t="s">
        <v>402</v>
      </c>
    </row>
    <row r="31" spans="1:7" x14ac:dyDescent="0.25">
      <c r="A31" s="136" t="s">
        <v>279</v>
      </c>
      <c r="B31" s="91" t="s">
        <v>280</v>
      </c>
      <c r="C31" s="136" t="s">
        <v>250</v>
      </c>
      <c r="D31" s="137" t="s">
        <v>201</v>
      </c>
      <c r="E31" s="138">
        <v>2240</v>
      </c>
      <c r="F31" s="139"/>
      <c r="G31" s="140" t="s">
        <v>402</v>
      </c>
    </row>
    <row r="32" spans="1:7" x14ac:dyDescent="0.25">
      <c r="A32" s="136" t="s">
        <v>279</v>
      </c>
      <c r="B32" s="91" t="s">
        <v>280</v>
      </c>
      <c r="C32" s="136" t="s">
        <v>250</v>
      </c>
      <c r="D32" s="137" t="s">
        <v>331</v>
      </c>
      <c r="E32" s="138">
        <v>1000</v>
      </c>
      <c r="F32" s="139">
        <v>81</v>
      </c>
      <c r="G32" s="140">
        <v>8.1000000000000003E-2</v>
      </c>
    </row>
    <row r="33" spans="1:7" x14ac:dyDescent="0.25">
      <c r="A33" s="136" t="s">
        <v>227</v>
      </c>
      <c r="B33" s="91" t="s">
        <v>228</v>
      </c>
      <c r="C33" s="136" t="s">
        <v>229</v>
      </c>
      <c r="D33" s="137" t="s">
        <v>50</v>
      </c>
      <c r="E33" s="141">
        <v>18850</v>
      </c>
      <c r="F33" s="139"/>
      <c r="G33" s="140">
        <v>0</v>
      </c>
    </row>
    <row r="34" spans="1:7" x14ac:dyDescent="0.25">
      <c r="A34" s="136" t="s">
        <v>227</v>
      </c>
      <c r="B34" s="91" t="s">
        <v>228</v>
      </c>
      <c r="C34" s="136" t="s">
        <v>229</v>
      </c>
      <c r="D34" s="137" t="s">
        <v>332</v>
      </c>
      <c r="E34" s="138">
        <v>1000</v>
      </c>
      <c r="F34" s="139">
        <v>0</v>
      </c>
      <c r="G34" s="140">
        <v>0</v>
      </c>
    </row>
    <row r="35" spans="1:7" x14ac:dyDescent="0.25">
      <c r="A35" s="136" t="s">
        <v>230</v>
      </c>
      <c r="B35" s="91" t="s">
        <v>231</v>
      </c>
      <c r="C35" s="136" t="s">
        <v>232</v>
      </c>
      <c r="D35" s="137" t="s">
        <v>50</v>
      </c>
      <c r="E35" s="141">
        <v>47423</v>
      </c>
      <c r="F35" s="139"/>
      <c r="G35" s="140">
        <v>0</v>
      </c>
    </row>
    <row r="36" spans="1:7" x14ac:dyDescent="0.25">
      <c r="A36" s="136" t="s">
        <v>230</v>
      </c>
      <c r="B36" s="91" t="s">
        <v>231</v>
      </c>
      <c r="C36" s="136" t="s">
        <v>232</v>
      </c>
      <c r="D36" s="137" t="s">
        <v>51</v>
      </c>
      <c r="E36" s="138">
        <v>10472</v>
      </c>
      <c r="F36" s="139">
        <v>1268</v>
      </c>
      <c r="G36" s="140">
        <v>0.12108479755538579</v>
      </c>
    </row>
    <row r="37" spans="1:7" x14ac:dyDescent="0.25">
      <c r="A37" s="136" t="s">
        <v>230</v>
      </c>
      <c r="B37" s="91" t="s">
        <v>231</v>
      </c>
      <c r="C37" s="136" t="s">
        <v>232</v>
      </c>
      <c r="D37" s="137" t="s">
        <v>184</v>
      </c>
      <c r="E37" s="138">
        <v>150</v>
      </c>
      <c r="F37" s="139">
        <v>1268</v>
      </c>
      <c r="G37" s="140">
        <v>8.4533333333333331</v>
      </c>
    </row>
    <row r="38" spans="1:7" x14ac:dyDescent="0.25">
      <c r="A38" s="136" t="s">
        <v>230</v>
      </c>
      <c r="B38" s="91" t="s">
        <v>231</v>
      </c>
      <c r="C38" s="136" t="s">
        <v>232</v>
      </c>
      <c r="D38" s="137" t="s">
        <v>175</v>
      </c>
      <c r="E38" s="138">
        <v>952</v>
      </c>
      <c r="F38" s="139">
        <v>1268</v>
      </c>
      <c r="G38" s="140">
        <v>1.3319327731092436</v>
      </c>
    </row>
    <row r="39" spans="1:7" x14ac:dyDescent="0.25">
      <c r="A39" s="136" t="s">
        <v>230</v>
      </c>
      <c r="B39" s="91" t="s">
        <v>231</v>
      </c>
      <c r="C39" s="136" t="s">
        <v>232</v>
      </c>
      <c r="D39" s="137" t="s">
        <v>58</v>
      </c>
      <c r="E39" s="138">
        <v>5236</v>
      </c>
      <c r="F39" s="139">
        <v>1268</v>
      </c>
      <c r="G39" s="140">
        <v>0.24216959511077157</v>
      </c>
    </row>
    <row r="40" spans="1:7" x14ac:dyDescent="0.25">
      <c r="A40" s="136" t="s">
        <v>230</v>
      </c>
      <c r="B40" s="91" t="s">
        <v>231</v>
      </c>
      <c r="C40" s="136" t="s">
        <v>232</v>
      </c>
      <c r="D40" s="137" t="s">
        <v>62</v>
      </c>
      <c r="E40" s="138">
        <v>3896.6666666666702</v>
      </c>
      <c r="F40" s="139">
        <v>1268</v>
      </c>
      <c r="G40" s="140">
        <v>0.32540633019674908</v>
      </c>
    </row>
    <row r="41" spans="1:7" x14ac:dyDescent="0.25">
      <c r="A41" s="136" t="s">
        <v>230</v>
      </c>
      <c r="B41" s="91" t="s">
        <v>231</v>
      </c>
      <c r="C41" s="136" t="s">
        <v>232</v>
      </c>
      <c r="D41" s="137" t="s">
        <v>64</v>
      </c>
      <c r="E41" s="138">
        <v>3896.6666666666702</v>
      </c>
      <c r="F41" s="139">
        <v>1268</v>
      </c>
      <c r="G41" s="140">
        <v>0.32540633019674908</v>
      </c>
    </row>
    <row r="42" spans="1:7" x14ac:dyDescent="0.25">
      <c r="A42" s="136" t="s">
        <v>230</v>
      </c>
      <c r="B42" s="91" t="s">
        <v>231</v>
      </c>
      <c r="C42" s="136" t="s">
        <v>232</v>
      </c>
      <c r="D42" s="137" t="s">
        <v>66</v>
      </c>
      <c r="E42" s="138">
        <v>3896.6666666666702</v>
      </c>
      <c r="F42" s="139">
        <v>1268</v>
      </c>
      <c r="G42" s="140">
        <v>0.32540633019674908</v>
      </c>
    </row>
    <row r="43" spans="1:7" x14ac:dyDescent="0.25">
      <c r="A43" s="136" t="s">
        <v>230</v>
      </c>
      <c r="B43" s="91" t="s">
        <v>231</v>
      </c>
      <c r="C43" s="136" t="s">
        <v>232</v>
      </c>
      <c r="D43" s="137" t="s">
        <v>179</v>
      </c>
      <c r="E43" s="138">
        <v>120</v>
      </c>
      <c r="F43" s="139">
        <v>1268</v>
      </c>
      <c r="G43" s="140">
        <v>10.566666666666666</v>
      </c>
    </row>
    <row r="44" spans="1:7" x14ac:dyDescent="0.25">
      <c r="A44" s="136" t="s">
        <v>230</v>
      </c>
      <c r="B44" s="91" t="s">
        <v>231</v>
      </c>
      <c r="C44" s="136" t="s">
        <v>232</v>
      </c>
      <c r="D44" s="137" t="s">
        <v>332</v>
      </c>
      <c r="E44" s="138">
        <v>1100</v>
      </c>
      <c r="F44" s="139">
        <v>0</v>
      </c>
      <c r="G44" s="140">
        <v>0</v>
      </c>
    </row>
    <row r="45" spans="1:7" x14ac:dyDescent="0.25">
      <c r="A45" s="136" t="s">
        <v>215</v>
      </c>
      <c r="B45" s="91" t="s">
        <v>216</v>
      </c>
      <c r="C45" s="136" t="s">
        <v>217</v>
      </c>
      <c r="D45" s="137" t="s">
        <v>291</v>
      </c>
      <c r="E45" s="141">
        <v>2980</v>
      </c>
      <c r="F45" s="139"/>
      <c r="G45" s="140">
        <v>0</v>
      </c>
    </row>
    <row r="46" spans="1:7" x14ac:dyDescent="0.25">
      <c r="A46" s="136" t="s">
        <v>215</v>
      </c>
      <c r="B46" s="91" t="s">
        <v>216</v>
      </c>
      <c r="C46" s="136" t="s">
        <v>217</v>
      </c>
      <c r="D46" s="137" t="s">
        <v>292</v>
      </c>
      <c r="E46" s="138">
        <v>444</v>
      </c>
      <c r="F46" s="139">
        <v>0</v>
      </c>
      <c r="G46" s="140">
        <v>0</v>
      </c>
    </row>
    <row r="47" spans="1:7" x14ac:dyDescent="0.25">
      <c r="A47" s="136" t="s">
        <v>215</v>
      </c>
      <c r="B47" s="91" t="s">
        <v>216</v>
      </c>
      <c r="C47" s="136" t="s">
        <v>217</v>
      </c>
      <c r="D47" s="137" t="s">
        <v>318</v>
      </c>
      <c r="E47" s="138">
        <v>846</v>
      </c>
      <c r="F47" s="139">
        <v>0</v>
      </c>
      <c r="G47" s="140">
        <v>0</v>
      </c>
    </row>
    <row r="48" spans="1:7" x14ac:dyDescent="0.25">
      <c r="A48" s="136" t="s">
        <v>215</v>
      </c>
      <c r="B48" s="91" t="s">
        <v>216</v>
      </c>
      <c r="C48" s="136" t="s">
        <v>217</v>
      </c>
      <c r="D48" s="137" t="s">
        <v>322</v>
      </c>
      <c r="E48" s="138">
        <v>845</v>
      </c>
      <c r="F48" s="139">
        <v>0</v>
      </c>
      <c r="G48" s="140">
        <v>0</v>
      </c>
    </row>
    <row r="49" spans="1:7" x14ac:dyDescent="0.25">
      <c r="A49" s="136" t="s">
        <v>215</v>
      </c>
      <c r="B49" s="91" t="s">
        <v>216</v>
      </c>
      <c r="C49" s="136" t="s">
        <v>217</v>
      </c>
      <c r="D49" s="137" t="s">
        <v>329</v>
      </c>
      <c r="E49" s="138">
        <v>845</v>
      </c>
      <c r="F49" s="139">
        <v>0</v>
      </c>
      <c r="G49" s="140">
        <v>0</v>
      </c>
    </row>
    <row r="50" spans="1:7" x14ac:dyDescent="0.25">
      <c r="A50" s="136" t="s">
        <v>233</v>
      </c>
      <c r="B50" s="91" t="s">
        <v>234</v>
      </c>
      <c r="C50" s="136" t="s">
        <v>211</v>
      </c>
      <c r="D50" s="137" t="s">
        <v>192</v>
      </c>
      <c r="E50" s="138">
        <v>29439000</v>
      </c>
      <c r="F50" s="139">
        <v>965634</v>
      </c>
      <c r="G50" s="140">
        <v>3.2801182105370426E-2</v>
      </c>
    </row>
    <row r="51" spans="1:7" x14ac:dyDescent="0.25">
      <c r="A51" s="136" t="s">
        <v>233</v>
      </c>
      <c r="B51" s="91" t="s">
        <v>234</v>
      </c>
      <c r="C51" s="136" t="s">
        <v>211</v>
      </c>
      <c r="D51" s="137" t="s">
        <v>53</v>
      </c>
      <c r="E51" s="138">
        <v>1130142226</v>
      </c>
      <c r="F51" s="139">
        <v>309255874</v>
      </c>
      <c r="G51" s="140">
        <v>0.2736433228360764</v>
      </c>
    </row>
    <row r="52" spans="1:7" x14ac:dyDescent="0.25">
      <c r="A52" s="136" t="s">
        <v>233</v>
      </c>
      <c r="B52" s="91" t="s">
        <v>234</v>
      </c>
      <c r="C52" s="136" t="s">
        <v>211</v>
      </c>
      <c r="D52" s="137" t="s">
        <v>293</v>
      </c>
      <c r="E52" s="138">
        <v>130000000</v>
      </c>
      <c r="F52" s="139">
        <v>28199120</v>
      </c>
      <c r="G52" s="140">
        <v>0.21691630769230769</v>
      </c>
    </row>
    <row r="53" spans="1:7" x14ac:dyDescent="0.25">
      <c r="A53" s="136" t="s">
        <v>233</v>
      </c>
      <c r="B53" s="91" t="s">
        <v>234</v>
      </c>
      <c r="C53" s="136" t="s">
        <v>211</v>
      </c>
      <c r="D53" s="137" t="s">
        <v>54</v>
      </c>
      <c r="E53" s="138">
        <v>67015311</v>
      </c>
      <c r="F53" s="139">
        <v>38125854</v>
      </c>
      <c r="G53" s="140">
        <v>0.56891258775177511</v>
      </c>
    </row>
    <row r="54" spans="1:7" x14ac:dyDescent="0.25">
      <c r="A54" s="136" t="s">
        <v>233</v>
      </c>
      <c r="B54" s="91" t="s">
        <v>234</v>
      </c>
      <c r="C54" s="136" t="s">
        <v>211</v>
      </c>
      <c r="D54" s="137" t="s">
        <v>55</v>
      </c>
      <c r="E54" s="138">
        <v>50130860</v>
      </c>
      <c r="F54" s="139">
        <v>15471112</v>
      </c>
      <c r="G54" s="140">
        <v>0.30861453404150657</v>
      </c>
    </row>
    <row r="55" spans="1:7" x14ac:dyDescent="0.25">
      <c r="A55" s="136" t="s">
        <v>233</v>
      </c>
      <c r="B55" s="91" t="s">
        <v>234</v>
      </c>
      <c r="C55" s="136" t="s">
        <v>211</v>
      </c>
      <c r="D55" s="137" t="s">
        <v>56</v>
      </c>
      <c r="E55" s="138">
        <v>44449858</v>
      </c>
      <c r="F55" s="139">
        <v>18697424</v>
      </c>
      <c r="G55" s="140">
        <v>0.42064080384688746</v>
      </c>
    </row>
    <row r="56" spans="1:7" x14ac:dyDescent="0.25">
      <c r="A56" s="136" t="s">
        <v>233</v>
      </c>
      <c r="B56" s="91" t="s">
        <v>234</v>
      </c>
      <c r="C56" s="136" t="s">
        <v>211</v>
      </c>
      <c r="D56" s="137" t="s">
        <v>57</v>
      </c>
      <c r="E56" s="138">
        <v>4724782</v>
      </c>
      <c r="F56" s="139">
        <v>4170766</v>
      </c>
      <c r="G56" s="140">
        <v>0.88274252653349927</v>
      </c>
    </row>
    <row r="57" spans="1:7" x14ac:dyDescent="0.25">
      <c r="A57" s="136" t="s">
        <v>233</v>
      </c>
      <c r="B57" s="91" t="s">
        <v>234</v>
      </c>
      <c r="C57" s="136" t="s">
        <v>211</v>
      </c>
      <c r="D57" s="137" t="s">
        <v>60</v>
      </c>
      <c r="E57" s="138">
        <v>184207383</v>
      </c>
      <c r="F57" s="139">
        <v>27641190</v>
      </c>
      <c r="G57" s="140">
        <v>0.15005473477683573</v>
      </c>
    </row>
    <row r="58" spans="1:7" x14ac:dyDescent="0.25">
      <c r="A58" s="136" t="s">
        <v>233</v>
      </c>
      <c r="B58" s="91" t="s">
        <v>234</v>
      </c>
      <c r="C58" s="136" t="s">
        <v>211</v>
      </c>
      <c r="D58" s="137" t="s">
        <v>61</v>
      </c>
      <c r="E58" s="138">
        <v>361122445</v>
      </c>
      <c r="F58" s="139">
        <v>75650826</v>
      </c>
      <c r="G58" s="140">
        <v>0.20948802005369674</v>
      </c>
    </row>
    <row r="59" spans="1:7" x14ac:dyDescent="0.25">
      <c r="A59" s="136" t="s">
        <v>233</v>
      </c>
      <c r="B59" s="91" t="s">
        <v>234</v>
      </c>
      <c r="C59" s="136" t="s">
        <v>211</v>
      </c>
      <c r="D59" s="137" t="s">
        <v>68</v>
      </c>
      <c r="E59" s="138">
        <v>25800662</v>
      </c>
      <c r="F59" s="139">
        <v>797586</v>
      </c>
      <c r="G59" s="140">
        <v>3.091339284240071E-2</v>
      </c>
    </row>
    <row r="60" spans="1:7" x14ac:dyDescent="0.25">
      <c r="A60" s="136" t="s">
        <v>233</v>
      </c>
      <c r="B60" s="91" t="s">
        <v>234</v>
      </c>
      <c r="C60" s="136" t="s">
        <v>211</v>
      </c>
      <c r="D60" s="137" t="s">
        <v>69</v>
      </c>
      <c r="E60" s="138">
        <v>128508201</v>
      </c>
      <c r="F60" s="139">
        <v>11386206</v>
      </c>
      <c r="G60" s="140">
        <v>8.86029522738397E-2</v>
      </c>
    </row>
    <row r="61" spans="1:7" x14ac:dyDescent="0.25">
      <c r="A61" s="136" t="s">
        <v>233</v>
      </c>
      <c r="B61" s="91" t="s">
        <v>234</v>
      </c>
      <c r="C61" s="136" t="s">
        <v>211</v>
      </c>
      <c r="D61" s="137" t="s">
        <v>70</v>
      </c>
      <c r="E61" s="138">
        <v>65381365</v>
      </c>
      <c r="F61" s="139">
        <v>1972680</v>
      </c>
      <c r="G61" s="140">
        <v>3.0171899898388477E-2</v>
      </c>
    </row>
    <row r="62" spans="1:7" x14ac:dyDescent="0.25">
      <c r="A62" s="136" t="s">
        <v>209</v>
      </c>
      <c r="B62" s="91" t="s">
        <v>210</v>
      </c>
      <c r="C62" s="136" t="s">
        <v>211</v>
      </c>
      <c r="D62" s="137" t="s">
        <v>47</v>
      </c>
      <c r="E62" s="141">
        <v>4997810</v>
      </c>
      <c r="F62" s="139"/>
      <c r="G62" s="140">
        <v>0</v>
      </c>
    </row>
    <row r="63" spans="1:7" x14ac:dyDescent="0.25">
      <c r="A63" s="136" t="s">
        <v>209</v>
      </c>
      <c r="B63" s="91" t="s">
        <v>210</v>
      </c>
      <c r="C63" s="136" t="s">
        <v>211</v>
      </c>
      <c r="D63" s="137" t="s">
        <v>48</v>
      </c>
      <c r="E63" s="141">
        <v>3331874</v>
      </c>
      <c r="F63" s="139"/>
      <c r="G63" s="140">
        <v>0</v>
      </c>
    </row>
    <row r="64" spans="1:7" x14ac:dyDescent="0.25">
      <c r="A64" s="136" t="s">
        <v>209</v>
      </c>
      <c r="B64" s="91" t="s">
        <v>210</v>
      </c>
      <c r="C64" s="136" t="s">
        <v>211</v>
      </c>
      <c r="D64" s="137" t="s">
        <v>291</v>
      </c>
      <c r="E64" s="141">
        <v>4470978</v>
      </c>
      <c r="F64" s="139"/>
      <c r="G64" s="140">
        <v>0</v>
      </c>
    </row>
    <row r="65" spans="1:7" x14ac:dyDescent="0.25">
      <c r="A65" s="136" t="s">
        <v>209</v>
      </c>
      <c r="B65" s="91" t="s">
        <v>210</v>
      </c>
      <c r="C65" s="136" t="s">
        <v>211</v>
      </c>
      <c r="D65" s="137" t="s">
        <v>51</v>
      </c>
      <c r="E65" s="138">
        <v>1099518</v>
      </c>
      <c r="F65" s="139">
        <v>108580</v>
      </c>
      <c r="G65" s="140">
        <v>9.8752362398796562E-2</v>
      </c>
    </row>
    <row r="66" spans="1:7" x14ac:dyDescent="0.25">
      <c r="A66" s="136" t="s">
        <v>209</v>
      </c>
      <c r="B66" s="91" t="s">
        <v>210</v>
      </c>
      <c r="C66" s="136" t="s">
        <v>211</v>
      </c>
      <c r="D66" s="137" t="s">
        <v>52</v>
      </c>
      <c r="E66" s="138">
        <v>760268</v>
      </c>
      <c r="F66" s="139">
        <v>260595</v>
      </c>
      <c r="G66" s="140">
        <v>0.3427672873249959</v>
      </c>
    </row>
    <row r="67" spans="1:7" x14ac:dyDescent="0.25">
      <c r="A67" s="136" t="s">
        <v>209</v>
      </c>
      <c r="B67" s="91" t="s">
        <v>210</v>
      </c>
      <c r="C67" s="136" t="s">
        <v>211</v>
      </c>
      <c r="D67" s="137" t="s">
        <v>155</v>
      </c>
      <c r="E67" s="138">
        <v>9733333</v>
      </c>
      <c r="F67" s="139">
        <v>0</v>
      </c>
      <c r="G67" s="140">
        <v>0</v>
      </c>
    </row>
    <row r="68" spans="1:7" x14ac:dyDescent="0.25">
      <c r="A68" s="136" t="s">
        <v>209</v>
      </c>
      <c r="B68" s="91" t="s">
        <v>210</v>
      </c>
      <c r="C68" s="136" t="s">
        <v>211</v>
      </c>
      <c r="D68" s="137" t="s">
        <v>192</v>
      </c>
      <c r="E68" s="138">
        <v>17720633</v>
      </c>
      <c r="F68" s="139">
        <v>485899</v>
      </c>
      <c r="G68" s="140">
        <v>2.7419957289336109E-2</v>
      </c>
    </row>
    <row r="69" spans="1:7" x14ac:dyDescent="0.25">
      <c r="A69" s="136" t="s">
        <v>209</v>
      </c>
      <c r="B69" s="91" t="s">
        <v>210</v>
      </c>
      <c r="C69" s="136" t="s">
        <v>211</v>
      </c>
      <c r="D69" s="137" t="s">
        <v>158</v>
      </c>
      <c r="E69" s="138">
        <v>6474891</v>
      </c>
      <c r="F69" s="139">
        <v>0</v>
      </c>
      <c r="G69" s="140">
        <v>0</v>
      </c>
    </row>
    <row r="70" spans="1:7" x14ac:dyDescent="0.25">
      <c r="A70" s="136" t="s">
        <v>209</v>
      </c>
      <c r="B70" s="91" t="s">
        <v>210</v>
      </c>
      <c r="C70" s="136" t="s">
        <v>211</v>
      </c>
      <c r="D70" s="137" t="s">
        <v>292</v>
      </c>
      <c r="E70" s="138">
        <v>666667</v>
      </c>
      <c r="F70" s="139">
        <v>0</v>
      </c>
      <c r="G70" s="140">
        <v>0</v>
      </c>
    </row>
    <row r="71" spans="1:7" x14ac:dyDescent="0.25">
      <c r="A71" s="136" t="s">
        <v>209</v>
      </c>
      <c r="B71" s="91" t="s">
        <v>210</v>
      </c>
      <c r="C71" s="136" t="s">
        <v>211</v>
      </c>
      <c r="D71" s="137" t="s">
        <v>53</v>
      </c>
      <c r="E71" s="138">
        <v>440342185</v>
      </c>
      <c r="F71" s="139">
        <v>139627929</v>
      </c>
      <c r="G71" s="140">
        <v>0.31708960384978785</v>
      </c>
    </row>
    <row r="72" spans="1:7" x14ac:dyDescent="0.25">
      <c r="A72" s="136" t="s">
        <v>209</v>
      </c>
      <c r="B72" s="91" t="s">
        <v>210</v>
      </c>
      <c r="C72" s="136" t="s">
        <v>211</v>
      </c>
      <c r="D72" s="137" t="s">
        <v>293</v>
      </c>
      <c r="E72" s="138">
        <v>130000000</v>
      </c>
      <c r="F72" s="139">
        <v>28243118</v>
      </c>
      <c r="G72" s="140">
        <v>0.21725475384615384</v>
      </c>
    </row>
    <row r="73" spans="1:7" x14ac:dyDescent="0.25">
      <c r="A73" s="136" t="s">
        <v>209</v>
      </c>
      <c r="B73" s="91" t="s">
        <v>210</v>
      </c>
      <c r="C73" s="136" t="s">
        <v>211</v>
      </c>
      <c r="D73" s="137" t="s">
        <v>184</v>
      </c>
      <c r="E73" s="138">
        <v>34228</v>
      </c>
      <c r="F73" s="139">
        <v>108580</v>
      </c>
      <c r="G73" s="140">
        <v>3.1722566319971954</v>
      </c>
    </row>
    <row r="74" spans="1:7" x14ac:dyDescent="0.25">
      <c r="A74" s="136" t="s">
        <v>209</v>
      </c>
      <c r="B74" s="91" t="s">
        <v>210</v>
      </c>
      <c r="C74" s="136" t="s">
        <v>211</v>
      </c>
      <c r="D74" s="137" t="s">
        <v>187</v>
      </c>
      <c r="E74" s="138">
        <v>108482</v>
      </c>
      <c r="F74" s="139">
        <v>260595</v>
      </c>
      <c r="G74" s="140">
        <v>2.4021957559779503</v>
      </c>
    </row>
    <row r="75" spans="1:7" x14ac:dyDescent="0.25">
      <c r="A75" s="136" t="s">
        <v>209</v>
      </c>
      <c r="B75" s="91" t="s">
        <v>210</v>
      </c>
      <c r="C75" s="136" t="s">
        <v>211</v>
      </c>
      <c r="D75" s="137" t="s">
        <v>54</v>
      </c>
      <c r="E75" s="138">
        <v>50000000</v>
      </c>
      <c r="F75" s="139">
        <v>17883785</v>
      </c>
      <c r="G75" s="140">
        <v>0.35767569999999999</v>
      </c>
    </row>
    <row r="76" spans="1:7" x14ac:dyDescent="0.25">
      <c r="A76" s="136" t="s">
        <v>209</v>
      </c>
      <c r="B76" s="91" t="s">
        <v>210</v>
      </c>
      <c r="C76" s="136" t="s">
        <v>211</v>
      </c>
      <c r="D76" s="137" t="s">
        <v>175</v>
      </c>
      <c r="E76" s="138">
        <v>99956</v>
      </c>
      <c r="F76" s="139">
        <v>108580</v>
      </c>
      <c r="G76" s="140">
        <v>1.0862779623034136</v>
      </c>
    </row>
    <row r="77" spans="1:7" x14ac:dyDescent="0.25">
      <c r="A77" s="136" t="s">
        <v>209</v>
      </c>
      <c r="B77" s="91" t="s">
        <v>210</v>
      </c>
      <c r="C77" s="136" t="s">
        <v>211</v>
      </c>
      <c r="D77" s="137" t="s">
        <v>189</v>
      </c>
      <c r="E77" s="138">
        <v>52047</v>
      </c>
      <c r="F77" s="139">
        <v>260595</v>
      </c>
      <c r="G77" s="140">
        <v>5.0069168251772433</v>
      </c>
    </row>
    <row r="78" spans="1:7" x14ac:dyDescent="0.25">
      <c r="A78" s="136" t="s">
        <v>209</v>
      </c>
      <c r="B78" s="91" t="s">
        <v>210</v>
      </c>
      <c r="C78" s="136" t="s">
        <v>211</v>
      </c>
      <c r="D78" s="137" t="s">
        <v>55</v>
      </c>
      <c r="E78" s="138">
        <v>34815285</v>
      </c>
      <c r="F78" s="139">
        <v>12032526</v>
      </c>
      <c r="G78" s="140">
        <v>0.34561044093133231</v>
      </c>
    </row>
    <row r="79" spans="1:7" x14ac:dyDescent="0.25">
      <c r="A79" s="136" t="s">
        <v>209</v>
      </c>
      <c r="B79" s="91" t="s">
        <v>210</v>
      </c>
      <c r="C79" s="136" t="s">
        <v>211</v>
      </c>
      <c r="D79" s="137" t="s">
        <v>56</v>
      </c>
      <c r="E79" s="138">
        <v>29125109</v>
      </c>
      <c r="F79" s="139">
        <v>9139325</v>
      </c>
      <c r="G79" s="140">
        <v>0.31379539214771696</v>
      </c>
    </row>
    <row r="80" spans="1:7" x14ac:dyDescent="0.25">
      <c r="A80" s="136" t="s">
        <v>209</v>
      </c>
      <c r="B80" s="91" t="s">
        <v>210</v>
      </c>
      <c r="C80" s="136" t="s">
        <v>211</v>
      </c>
      <c r="D80" s="137" t="s">
        <v>57</v>
      </c>
      <c r="E80" s="138">
        <v>2363777</v>
      </c>
      <c r="F80" s="139">
        <v>2047702</v>
      </c>
      <c r="G80" s="140">
        <v>0.86628391764536161</v>
      </c>
    </row>
    <row r="81" spans="1:7" x14ac:dyDescent="0.25">
      <c r="A81" s="136" t="s">
        <v>209</v>
      </c>
      <c r="B81" s="91" t="s">
        <v>210</v>
      </c>
      <c r="C81" s="136" t="s">
        <v>211</v>
      </c>
      <c r="D81" s="137" t="s">
        <v>58</v>
      </c>
      <c r="E81" s="138">
        <v>549759</v>
      </c>
      <c r="F81" s="139">
        <v>108580</v>
      </c>
      <c r="G81" s="140">
        <v>0.19750472479759312</v>
      </c>
    </row>
    <row r="82" spans="1:7" x14ac:dyDescent="0.25">
      <c r="A82" s="136" t="s">
        <v>209</v>
      </c>
      <c r="B82" s="91" t="s">
        <v>210</v>
      </c>
      <c r="C82" s="136" t="s">
        <v>211</v>
      </c>
      <c r="D82" s="137" t="s">
        <v>59</v>
      </c>
      <c r="E82" s="138">
        <v>452259</v>
      </c>
      <c r="F82" s="139">
        <v>260595</v>
      </c>
      <c r="G82" s="140">
        <v>0.57620743865793711</v>
      </c>
    </row>
    <row r="83" spans="1:7" x14ac:dyDescent="0.25">
      <c r="A83" s="136" t="s">
        <v>209</v>
      </c>
      <c r="B83" s="91" t="s">
        <v>210</v>
      </c>
      <c r="C83" s="136" t="s">
        <v>211</v>
      </c>
      <c r="D83" s="137" t="s">
        <v>294</v>
      </c>
      <c r="E83" s="138">
        <v>7538971.5147431502</v>
      </c>
      <c r="F83" s="139">
        <v>5193260</v>
      </c>
      <c r="G83" s="140">
        <v>0.68885523573661256</v>
      </c>
    </row>
    <row r="84" spans="1:7" x14ac:dyDescent="0.25">
      <c r="A84" s="136" t="s">
        <v>209</v>
      </c>
      <c r="B84" s="91" t="s">
        <v>210</v>
      </c>
      <c r="C84" s="136" t="s">
        <v>211</v>
      </c>
      <c r="D84" s="137" t="s">
        <v>295</v>
      </c>
      <c r="E84" s="138">
        <v>36377579.786821097</v>
      </c>
      <c r="F84" s="139">
        <v>46499498</v>
      </c>
      <c r="G84" s="140">
        <v>1.2782460590422753</v>
      </c>
    </row>
    <row r="85" spans="1:7" x14ac:dyDescent="0.25">
      <c r="A85" s="136" t="s">
        <v>209</v>
      </c>
      <c r="B85" s="91" t="s">
        <v>210</v>
      </c>
      <c r="C85" s="136" t="s">
        <v>211</v>
      </c>
      <c r="D85" s="137" t="s">
        <v>296</v>
      </c>
      <c r="E85" s="138">
        <v>7283821.7777291704</v>
      </c>
      <c r="F85" s="139">
        <v>7508570</v>
      </c>
      <c r="G85" s="140">
        <v>1.0308558101954133</v>
      </c>
    </row>
    <row r="86" spans="1:7" x14ac:dyDescent="0.25">
      <c r="A86" s="136" t="s">
        <v>209</v>
      </c>
      <c r="B86" s="91" t="s">
        <v>210</v>
      </c>
      <c r="C86" s="136" t="s">
        <v>211</v>
      </c>
      <c r="D86" s="137" t="s">
        <v>297</v>
      </c>
      <c r="E86" s="138">
        <v>12675210.464022201</v>
      </c>
      <c r="F86" s="139">
        <v>11838580</v>
      </c>
      <c r="G86" s="140">
        <v>0.93399474774821889</v>
      </c>
    </row>
    <row r="87" spans="1:7" x14ac:dyDescent="0.25">
      <c r="A87" s="136" t="s">
        <v>209</v>
      </c>
      <c r="B87" s="91" t="s">
        <v>210</v>
      </c>
      <c r="C87" s="136" t="s">
        <v>211</v>
      </c>
      <c r="D87" s="137" t="s">
        <v>298</v>
      </c>
      <c r="E87" s="138">
        <v>2791083.1140465001</v>
      </c>
      <c r="F87" s="139">
        <v>985228</v>
      </c>
      <c r="G87" s="140">
        <v>0.35299127963682198</v>
      </c>
    </row>
    <row r="88" spans="1:7" x14ac:dyDescent="0.25">
      <c r="A88" s="136" t="s">
        <v>209</v>
      </c>
      <c r="B88" s="91" t="s">
        <v>210</v>
      </c>
      <c r="C88" s="136" t="s">
        <v>211</v>
      </c>
      <c r="D88" s="137" t="s">
        <v>60</v>
      </c>
      <c r="E88" s="138">
        <v>110882529</v>
      </c>
      <c r="F88" s="139">
        <v>13765892</v>
      </c>
      <c r="G88" s="140">
        <v>0.12414843099402972</v>
      </c>
    </row>
    <row r="89" spans="1:7" x14ac:dyDescent="0.25">
      <c r="A89" s="136" t="s">
        <v>209</v>
      </c>
      <c r="B89" s="91" t="s">
        <v>210</v>
      </c>
      <c r="C89" s="136" t="s">
        <v>211</v>
      </c>
      <c r="D89" s="137" t="s">
        <v>163</v>
      </c>
      <c r="E89" s="138">
        <v>4000000</v>
      </c>
      <c r="F89" s="139">
        <v>0</v>
      </c>
      <c r="G89" s="140">
        <v>0</v>
      </c>
    </row>
    <row r="90" spans="1:7" x14ac:dyDescent="0.25">
      <c r="A90" s="136" t="s">
        <v>209</v>
      </c>
      <c r="B90" s="91" t="s">
        <v>210</v>
      </c>
      <c r="C90" s="136" t="s">
        <v>211</v>
      </c>
      <c r="D90" s="137" t="s">
        <v>61</v>
      </c>
      <c r="E90" s="138">
        <v>144448978</v>
      </c>
      <c r="F90" s="139">
        <v>29340547</v>
      </c>
      <c r="G90" s="140">
        <v>0.20312048867524699</v>
      </c>
    </row>
    <row r="91" spans="1:7" x14ac:dyDescent="0.25">
      <c r="A91" s="136" t="s">
        <v>209</v>
      </c>
      <c r="B91" s="91" t="s">
        <v>210</v>
      </c>
      <c r="C91" s="136" t="s">
        <v>211</v>
      </c>
      <c r="D91" s="137" t="s">
        <v>62</v>
      </c>
      <c r="E91" s="138">
        <v>409391.66666666698</v>
      </c>
      <c r="F91" s="139">
        <v>8</v>
      </c>
      <c r="G91" s="140">
        <v>1.9541189162782163E-5</v>
      </c>
    </row>
    <row r="92" spans="1:7" x14ac:dyDescent="0.25">
      <c r="A92" s="136" t="s">
        <v>209</v>
      </c>
      <c r="B92" s="91" t="s">
        <v>210</v>
      </c>
      <c r="C92" s="136" t="s">
        <v>211</v>
      </c>
      <c r="D92" s="137" t="s">
        <v>63</v>
      </c>
      <c r="E92" s="138">
        <v>272927.66666666698</v>
      </c>
      <c r="F92" s="139">
        <v>260595</v>
      </c>
      <c r="G92" s="140">
        <v>0.95481342431388916</v>
      </c>
    </row>
    <row r="93" spans="1:7" x14ac:dyDescent="0.25">
      <c r="A93" s="136" t="s">
        <v>209</v>
      </c>
      <c r="B93" s="91" t="s">
        <v>210</v>
      </c>
      <c r="C93" s="136" t="s">
        <v>211</v>
      </c>
      <c r="D93" s="137" t="s">
        <v>299</v>
      </c>
      <c r="E93" s="138">
        <v>110482648.869693</v>
      </c>
      <c r="F93" s="139">
        <v>251200577</v>
      </c>
      <c r="G93" s="140">
        <v>2.2736654087310537</v>
      </c>
    </row>
    <row r="94" spans="1:7" x14ac:dyDescent="0.25">
      <c r="A94" s="136" t="s">
        <v>209</v>
      </c>
      <c r="B94" s="91" t="s">
        <v>210</v>
      </c>
      <c r="C94" s="136" t="s">
        <v>211</v>
      </c>
      <c r="D94" s="137" t="s">
        <v>300</v>
      </c>
      <c r="E94" s="138">
        <v>27638041.295022599</v>
      </c>
      <c r="F94" s="139">
        <v>10785893</v>
      </c>
      <c r="G94" s="140">
        <v>0.39025533267230689</v>
      </c>
    </row>
    <row r="95" spans="1:7" x14ac:dyDescent="0.25">
      <c r="A95" s="136" t="s">
        <v>209</v>
      </c>
      <c r="B95" s="91" t="s">
        <v>210</v>
      </c>
      <c r="C95" s="136" t="s">
        <v>211</v>
      </c>
      <c r="D95" s="137" t="s">
        <v>301</v>
      </c>
      <c r="E95" s="138">
        <v>30218764.3918216</v>
      </c>
      <c r="F95" s="139">
        <v>16918214</v>
      </c>
      <c r="G95" s="140">
        <v>0.55985790089348397</v>
      </c>
    </row>
    <row r="96" spans="1:7" x14ac:dyDescent="0.25">
      <c r="A96" s="136" t="s">
        <v>209</v>
      </c>
      <c r="B96" s="91" t="s">
        <v>210</v>
      </c>
      <c r="C96" s="136" t="s">
        <v>211</v>
      </c>
      <c r="D96" s="137" t="s">
        <v>302</v>
      </c>
      <c r="E96" s="138">
        <v>15163196.5597037</v>
      </c>
      <c r="F96" s="139">
        <v>7038234</v>
      </c>
      <c r="G96" s="140">
        <v>0.46416558489416115</v>
      </c>
    </row>
    <row r="97" spans="1:7" x14ac:dyDescent="0.25">
      <c r="A97" s="136" t="s">
        <v>209</v>
      </c>
      <c r="B97" s="91" t="s">
        <v>210</v>
      </c>
      <c r="C97" s="136" t="s">
        <v>211</v>
      </c>
      <c r="D97" s="137" t="s">
        <v>303</v>
      </c>
      <c r="E97" s="138">
        <v>610245808.65225101</v>
      </c>
      <c r="F97" s="139">
        <v>286064399</v>
      </c>
      <c r="G97" s="140">
        <v>0.46876913359189326</v>
      </c>
    </row>
    <row r="98" spans="1:7" x14ac:dyDescent="0.25">
      <c r="A98" s="136" t="s">
        <v>209</v>
      </c>
      <c r="B98" s="91" t="s">
        <v>210</v>
      </c>
      <c r="C98" s="136" t="s">
        <v>211</v>
      </c>
      <c r="D98" s="137" t="s">
        <v>304</v>
      </c>
      <c r="E98" s="138">
        <v>9272973.1205339208</v>
      </c>
      <c r="F98" s="139">
        <v>5797344</v>
      </c>
      <c r="G98" s="140">
        <v>0.62518718911871485</v>
      </c>
    </row>
    <row r="99" spans="1:7" x14ac:dyDescent="0.25">
      <c r="A99" s="136" t="s">
        <v>209</v>
      </c>
      <c r="B99" s="91" t="s">
        <v>210</v>
      </c>
      <c r="C99" s="136" t="s">
        <v>211</v>
      </c>
      <c r="D99" s="137" t="s">
        <v>305</v>
      </c>
      <c r="E99" s="138">
        <v>3003531.3227556101</v>
      </c>
      <c r="F99" s="139">
        <v>293953</v>
      </c>
      <c r="G99" s="140">
        <v>9.7869130837067761E-2</v>
      </c>
    </row>
    <row r="100" spans="1:7" x14ac:dyDescent="0.25">
      <c r="A100" s="136" t="s">
        <v>209</v>
      </c>
      <c r="B100" s="91" t="s">
        <v>210</v>
      </c>
      <c r="C100" s="136" t="s">
        <v>211</v>
      </c>
      <c r="D100" s="137" t="s">
        <v>306</v>
      </c>
      <c r="E100" s="138">
        <v>62013524</v>
      </c>
      <c r="F100" s="139">
        <v>76665422</v>
      </c>
      <c r="G100" s="140">
        <v>1.2362693982686743</v>
      </c>
    </row>
    <row r="101" spans="1:7" x14ac:dyDescent="0.25">
      <c r="A101" s="136" t="s">
        <v>209</v>
      </c>
      <c r="B101" s="91" t="s">
        <v>210</v>
      </c>
      <c r="C101" s="136" t="s">
        <v>211</v>
      </c>
      <c r="D101" s="137" t="s">
        <v>307</v>
      </c>
      <c r="E101" s="138">
        <v>29339891</v>
      </c>
      <c r="F101" s="139">
        <v>16200503</v>
      </c>
      <c r="G101" s="140">
        <v>0.5521664344288123</v>
      </c>
    </row>
    <row r="102" spans="1:7" x14ac:dyDescent="0.25">
      <c r="A102" s="136" t="s">
        <v>209</v>
      </c>
      <c r="B102" s="91" t="s">
        <v>210</v>
      </c>
      <c r="C102" s="136" t="s">
        <v>211</v>
      </c>
      <c r="D102" s="137" t="s">
        <v>308</v>
      </c>
      <c r="E102" s="138">
        <v>239359648</v>
      </c>
      <c r="F102" s="139">
        <v>116609373</v>
      </c>
      <c r="G102" s="140">
        <v>0.48717222796049564</v>
      </c>
    </row>
    <row r="103" spans="1:7" x14ac:dyDescent="0.25">
      <c r="A103" s="136" t="s">
        <v>209</v>
      </c>
      <c r="B103" s="91" t="s">
        <v>210</v>
      </c>
      <c r="C103" s="136" t="s">
        <v>211</v>
      </c>
      <c r="D103" s="137" t="s">
        <v>309</v>
      </c>
      <c r="E103" s="138">
        <v>378000</v>
      </c>
      <c r="F103" s="139">
        <v>320865</v>
      </c>
      <c r="G103" s="140">
        <v>0.84884920634920635</v>
      </c>
    </row>
    <row r="104" spans="1:7" x14ac:dyDescent="0.25">
      <c r="A104" s="136" t="s">
        <v>209</v>
      </c>
      <c r="B104" s="91" t="s">
        <v>210</v>
      </c>
      <c r="C104" s="136" t="s">
        <v>211</v>
      </c>
      <c r="D104" s="137" t="s">
        <v>310</v>
      </c>
      <c r="E104" s="138">
        <v>3779400</v>
      </c>
      <c r="F104" s="139">
        <v>1392861</v>
      </c>
      <c r="G104" s="140">
        <v>0.36854024448325129</v>
      </c>
    </row>
    <row r="105" spans="1:7" x14ac:dyDescent="0.25">
      <c r="A105" s="136" t="s">
        <v>209</v>
      </c>
      <c r="B105" s="91" t="s">
        <v>210</v>
      </c>
      <c r="C105" s="136" t="s">
        <v>211</v>
      </c>
      <c r="D105" s="137" t="s">
        <v>311</v>
      </c>
      <c r="E105" s="138">
        <v>59400292.530000001</v>
      </c>
      <c r="F105" s="139">
        <v>22163814</v>
      </c>
      <c r="G105" s="140">
        <v>0.37312634426516011</v>
      </c>
    </row>
    <row r="106" spans="1:7" x14ac:dyDescent="0.25">
      <c r="A106" s="136" t="s">
        <v>209</v>
      </c>
      <c r="B106" s="91" t="s">
        <v>210</v>
      </c>
      <c r="C106" s="136" t="s">
        <v>211</v>
      </c>
      <c r="D106" s="137" t="s">
        <v>312</v>
      </c>
      <c r="E106" s="138">
        <v>331890695.73565698</v>
      </c>
      <c r="F106" s="139">
        <v>148412027</v>
      </c>
      <c r="G106" s="140">
        <v>0.44717139982196619</v>
      </c>
    </row>
    <row r="107" spans="1:7" x14ac:dyDescent="0.25">
      <c r="A107" s="136" t="s">
        <v>209</v>
      </c>
      <c r="B107" s="91" t="s">
        <v>210</v>
      </c>
      <c r="C107" s="136" t="s">
        <v>211</v>
      </c>
      <c r="D107" s="137" t="s">
        <v>313</v>
      </c>
      <c r="E107" s="138">
        <v>226275989.31967101</v>
      </c>
      <c r="F107" s="139">
        <v>73191537</v>
      </c>
      <c r="G107" s="140">
        <v>0.32346135009755184</v>
      </c>
    </row>
    <row r="108" spans="1:7" x14ac:dyDescent="0.25">
      <c r="A108" s="136" t="s">
        <v>209</v>
      </c>
      <c r="B108" s="91" t="s">
        <v>210</v>
      </c>
      <c r="C108" s="136" t="s">
        <v>211</v>
      </c>
      <c r="D108" s="137" t="s">
        <v>314</v>
      </c>
      <c r="E108" s="138">
        <v>59322394.414466903</v>
      </c>
      <c r="F108" s="139">
        <v>47409652</v>
      </c>
      <c r="G108" s="140">
        <v>0.79918641969782411</v>
      </c>
    </row>
    <row r="109" spans="1:7" x14ac:dyDescent="0.25">
      <c r="A109" s="136" t="s">
        <v>209</v>
      </c>
      <c r="B109" s="91" t="s">
        <v>210</v>
      </c>
      <c r="C109" s="136" t="s">
        <v>211</v>
      </c>
      <c r="D109" s="137" t="s">
        <v>315</v>
      </c>
      <c r="E109" s="138">
        <v>1080000</v>
      </c>
      <c r="F109" s="139">
        <v>653184</v>
      </c>
      <c r="G109" s="140">
        <v>0.6048</v>
      </c>
    </row>
    <row r="110" spans="1:7" x14ac:dyDescent="0.25">
      <c r="A110" s="136" t="s">
        <v>209</v>
      </c>
      <c r="B110" s="91" t="s">
        <v>210</v>
      </c>
      <c r="C110" s="136" t="s">
        <v>211</v>
      </c>
      <c r="D110" s="137" t="s">
        <v>316</v>
      </c>
      <c r="E110" s="138">
        <v>2117500.4951279401</v>
      </c>
      <c r="F110" s="139">
        <v>0</v>
      </c>
      <c r="G110" s="140">
        <v>0</v>
      </c>
    </row>
    <row r="111" spans="1:7" x14ac:dyDescent="0.25">
      <c r="A111" s="136" t="s">
        <v>209</v>
      </c>
      <c r="B111" s="91" t="s">
        <v>210</v>
      </c>
      <c r="C111" s="136" t="s">
        <v>211</v>
      </c>
      <c r="D111" s="137" t="s">
        <v>317</v>
      </c>
      <c r="E111" s="138">
        <v>4623787.9664105196</v>
      </c>
      <c r="F111" s="139">
        <v>0</v>
      </c>
      <c r="G111" s="140">
        <v>0</v>
      </c>
    </row>
    <row r="112" spans="1:7" x14ac:dyDescent="0.25">
      <c r="A112" s="136" t="s">
        <v>209</v>
      </c>
      <c r="B112" s="91" t="s">
        <v>210</v>
      </c>
      <c r="C112" s="136" t="s">
        <v>211</v>
      </c>
      <c r="D112" s="137" t="s">
        <v>318</v>
      </c>
      <c r="E112" s="138">
        <v>1268103.66666667</v>
      </c>
      <c r="F112" s="139">
        <v>0</v>
      </c>
      <c r="G112" s="140">
        <v>0</v>
      </c>
    </row>
    <row r="113" spans="1:7" x14ac:dyDescent="0.25">
      <c r="A113" s="136" t="s">
        <v>209</v>
      </c>
      <c r="B113" s="91" t="s">
        <v>210</v>
      </c>
      <c r="C113" s="136" t="s">
        <v>211</v>
      </c>
      <c r="D113" s="137" t="s">
        <v>64</v>
      </c>
      <c r="E113" s="138">
        <v>409391.66666666698</v>
      </c>
      <c r="F113" s="139">
        <v>108580</v>
      </c>
      <c r="G113" s="140">
        <v>0.26522278991186088</v>
      </c>
    </row>
    <row r="114" spans="1:7" x14ac:dyDescent="0.25">
      <c r="A114" s="136" t="s">
        <v>209</v>
      </c>
      <c r="B114" s="91" t="s">
        <v>210</v>
      </c>
      <c r="C114" s="136" t="s">
        <v>211</v>
      </c>
      <c r="D114" s="137" t="s">
        <v>65</v>
      </c>
      <c r="E114" s="138">
        <v>272927.66666666698</v>
      </c>
      <c r="F114" s="139">
        <v>260595</v>
      </c>
      <c r="G114" s="140">
        <v>0.95481342431388916</v>
      </c>
    </row>
    <row r="115" spans="1:7" x14ac:dyDescent="0.25">
      <c r="A115" s="136" t="s">
        <v>209</v>
      </c>
      <c r="B115" s="91" t="s">
        <v>210</v>
      </c>
      <c r="C115" s="136" t="s">
        <v>211</v>
      </c>
      <c r="D115" s="137" t="s">
        <v>319</v>
      </c>
      <c r="E115" s="138">
        <v>20671174.666666701</v>
      </c>
      <c r="F115" s="139">
        <v>76665422</v>
      </c>
      <c r="G115" s="140">
        <v>3.708808194806017</v>
      </c>
    </row>
    <row r="116" spans="1:7" x14ac:dyDescent="0.25">
      <c r="A116" s="136" t="s">
        <v>209</v>
      </c>
      <c r="B116" s="91" t="s">
        <v>210</v>
      </c>
      <c r="C116" s="136" t="s">
        <v>211</v>
      </c>
      <c r="D116" s="137" t="s">
        <v>320</v>
      </c>
      <c r="E116" s="138">
        <v>29339891</v>
      </c>
      <c r="F116" s="139">
        <v>16200503</v>
      </c>
      <c r="G116" s="140">
        <v>0.5521664344288123</v>
      </c>
    </row>
    <row r="117" spans="1:7" x14ac:dyDescent="0.25">
      <c r="A117" s="136" t="s">
        <v>209</v>
      </c>
      <c r="B117" s="91" t="s">
        <v>210</v>
      </c>
      <c r="C117" s="136" t="s">
        <v>211</v>
      </c>
      <c r="D117" s="137" t="s">
        <v>321</v>
      </c>
      <c r="E117" s="138">
        <v>239359648</v>
      </c>
      <c r="F117" s="139">
        <v>116609373</v>
      </c>
      <c r="G117" s="140">
        <v>0.48717222796049564</v>
      </c>
    </row>
    <row r="118" spans="1:7" x14ac:dyDescent="0.25">
      <c r="A118" s="136" t="s">
        <v>209</v>
      </c>
      <c r="B118" s="91" t="s">
        <v>210</v>
      </c>
      <c r="C118" s="136" t="s">
        <v>211</v>
      </c>
      <c r="D118" s="137" t="s">
        <v>322</v>
      </c>
      <c r="E118" s="138">
        <v>1268103.66666667</v>
      </c>
      <c r="F118" s="139">
        <v>0</v>
      </c>
      <c r="G118" s="140">
        <v>0</v>
      </c>
    </row>
    <row r="119" spans="1:7" x14ac:dyDescent="0.25">
      <c r="A119" s="136" t="s">
        <v>209</v>
      </c>
      <c r="B119" s="91" t="s">
        <v>210</v>
      </c>
      <c r="C119" s="136" t="s">
        <v>211</v>
      </c>
      <c r="D119" s="137" t="s">
        <v>198</v>
      </c>
      <c r="E119" s="138">
        <v>1296000</v>
      </c>
      <c r="F119" s="139"/>
      <c r="G119" s="140">
        <v>0</v>
      </c>
    </row>
    <row r="120" spans="1:7" x14ac:dyDescent="0.25">
      <c r="A120" s="136" t="s">
        <v>209</v>
      </c>
      <c r="B120" s="91" t="s">
        <v>210</v>
      </c>
      <c r="C120" s="136" t="s">
        <v>211</v>
      </c>
      <c r="D120" s="137" t="s">
        <v>66</v>
      </c>
      <c r="E120" s="138">
        <v>409391.66666666698</v>
      </c>
      <c r="F120" s="139">
        <v>108580</v>
      </c>
      <c r="G120" s="140">
        <v>0.26522278991186088</v>
      </c>
    </row>
    <row r="121" spans="1:7" x14ac:dyDescent="0.25">
      <c r="A121" s="136" t="s">
        <v>209</v>
      </c>
      <c r="B121" s="91" t="s">
        <v>210</v>
      </c>
      <c r="C121" s="136" t="s">
        <v>211</v>
      </c>
      <c r="D121" s="137" t="s">
        <v>67</v>
      </c>
      <c r="E121" s="138">
        <v>272927.66666666698</v>
      </c>
      <c r="F121" s="139">
        <v>260595</v>
      </c>
      <c r="G121" s="140">
        <v>0.95481342431388916</v>
      </c>
    </row>
    <row r="122" spans="1:7" x14ac:dyDescent="0.25">
      <c r="A122" s="136" t="s">
        <v>209</v>
      </c>
      <c r="B122" s="91" t="s">
        <v>210</v>
      </c>
      <c r="C122" s="136" t="s">
        <v>211</v>
      </c>
      <c r="D122" s="137" t="s">
        <v>323</v>
      </c>
      <c r="E122" s="138">
        <v>49563929.060306899</v>
      </c>
      <c r="F122" s="139">
        <v>251200577</v>
      </c>
      <c r="G122" s="140">
        <v>5.0682135529318462</v>
      </c>
    </row>
    <row r="123" spans="1:7" x14ac:dyDescent="0.25">
      <c r="A123" s="136" t="s">
        <v>209</v>
      </c>
      <c r="B123" s="91" t="s">
        <v>210</v>
      </c>
      <c r="C123" s="136" t="s">
        <v>211</v>
      </c>
      <c r="D123" s="137" t="s">
        <v>324</v>
      </c>
      <c r="E123" s="138">
        <v>42376566.266414002</v>
      </c>
      <c r="F123" s="139">
        <v>6342999</v>
      </c>
      <c r="G123" s="140">
        <v>0.14968175949232609</v>
      </c>
    </row>
    <row r="124" spans="1:7" x14ac:dyDescent="0.25">
      <c r="A124" s="136" t="s">
        <v>209</v>
      </c>
      <c r="B124" s="91" t="s">
        <v>210</v>
      </c>
      <c r="C124" s="136" t="s">
        <v>211</v>
      </c>
      <c r="D124" s="137" t="s">
        <v>325</v>
      </c>
      <c r="E124" s="138">
        <v>7057926.3914981103</v>
      </c>
      <c r="F124" s="139">
        <v>28517</v>
      </c>
      <c r="G124" s="140">
        <v>4.0404218488806036E-3</v>
      </c>
    </row>
    <row r="125" spans="1:7" x14ac:dyDescent="0.25">
      <c r="A125" s="136" t="s">
        <v>209</v>
      </c>
      <c r="B125" s="91" t="s">
        <v>210</v>
      </c>
      <c r="C125" s="136" t="s">
        <v>211</v>
      </c>
      <c r="D125" s="137" t="s">
        <v>326</v>
      </c>
      <c r="E125" s="138">
        <v>20671174.666666701</v>
      </c>
      <c r="F125" s="139">
        <v>76665422</v>
      </c>
      <c r="G125" s="140">
        <v>3.708808194806017</v>
      </c>
    </row>
    <row r="126" spans="1:7" x14ac:dyDescent="0.25">
      <c r="A126" s="136" t="s">
        <v>209</v>
      </c>
      <c r="B126" s="91" t="s">
        <v>210</v>
      </c>
      <c r="C126" s="136" t="s">
        <v>211</v>
      </c>
      <c r="D126" s="137" t="s">
        <v>327</v>
      </c>
      <c r="E126" s="138">
        <v>29339891</v>
      </c>
      <c r="F126" s="139">
        <v>16200503</v>
      </c>
      <c r="G126" s="140">
        <v>0.5521664344288123</v>
      </c>
    </row>
    <row r="127" spans="1:7" x14ac:dyDescent="0.25">
      <c r="A127" s="136" t="s">
        <v>209</v>
      </c>
      <c r="B127" s="91" t="s">
        <v>210</v>
      </c>
      <c r="C127" s="136" t="s">
        <v>211</v>
      </c>
      <c r="D127" s="137" t="s">
        <v>328</v>
      </c>
      <c r="E127" s="138">
        <v>239359648</v>
      </c>
      <c r="F127" s="139">
        <v>116609373</v>
      </c>
      <c r="G127" s="140">
        <v>0.48717222796049564</v>
      </c>
    </row>
    <row r="128" spans="1:7" x14ac:dyDescent="0.25">
      <c r="A128" s="136" t="s">
        <v>209</v>
      </c>
      <c r="B128" s="91" t="s">
        <v>210</v>
      </c>
      <c r="C128" s="136" t="s">
        <v>211</v>
      </c>
      <c r="D128" s="137" t="s">
        <v>329</v>
      </c>
      <c r="E128" s="138">
        <v>1268103.66666667</v>
      </c>
      <c r="F128" s="139">
        <v>0</v>
      </c>
      <c r="G128" s="140">
        <v>0</v>
      </c>
    </row>
    <row r="129" spans="1:7" x14ac:dyDescent="0.25">
      <c r="A129" s="136" t="s">
        <v>209</v>
      </c>
      <c r="B129" s="91" t="s">
        <v>210</v>
      </c>
      <c r="C129" s="136" t="s">
        <v>211</v>
      </c>
      <c r="D129" s="137" t="s">
        <v>148</v>
      </c>
      <c r="E129" s="138">
        <v>3600000</v>
      </c>
      <c r="F129" s="139"/>
      <c r="G129" s="140">
        <v>0</v>
      </c>
    </row>
    <row r="130" spans="1:7" x14ac:dyDescent="0.25">
      <c r="A130" s="136" t="s">
        <v>209</v>
      </c>
      <c r="B130" s="91" t="s">
        <v>210</v>
      </c>
      <c r="C130" s="136" t="s">
        <v>211</v>
      </c>
      <c r="D130" s="137" t="s">
        <v>170</v>
      </c>
      <c r="E130" s="138">
        <v>10368000</v>
      </c>
      <c r="F130" s="139"/>
      <c r="G130" s="140">
        <v>0</v>
      </c>
    </row>
    <row r="131" spans="1:7" x14ac:dyDescent="0.25">
      <c r="A131" s="136" t="s">
        <v>209</v>
      </c>
      <c r="B131" s="91" t="s">
        <v>210</v>
      </c>
      <c r="C131" s="136" t="s">
        <v>211</v>
      </c>
      <c r="D131" s="137" t="s">
        <v>199</v>
      </c>
      <c r="E131" s="138">
        <v>1296000</v>
      </c>
      <c r="F131" s="139"/>
      <c r="G131" s="140">
        <v>0</v>
      </c>
    </row>
    <row r="132" spans="1:7" x14ac:dyDescent="0.25">
      <c r="A132" s="136" t="s">
        <v>209</v>
      </c>
      <c r="B132" s="91" t="s">
        <v>210</v>
      </c>
      <c r="C132" s="136" t="s">
        <v>211</v>
      </c>
      <c r="D132" s="137" t="s">
        <v>149</v>
      </c>
      <c r="E132" s="138">
        <v>6923076</v>
      </c>
      <c r="F132" s="139"/>
      <c r="G132" s="140">
        <v>0</v>
      </c>
    </row>
    <row r="133" spans="1:7" x14ac:dyDescent="0.25">
      <c r="A133" s="136" t="s">
        <v>209</v>
      </c>
      <c r="B133" s="91" t="s">
        <v>210</v>
      </c>
      <c r="C133" s="136" t="s">
        <v>211</v>
      </c>
      <c r="D133" s="137" t="s">
        <v>200</v>
      </c>
      <c r="E133" s="138">
        <v>4615385</v>
      </c>
      <c r="F133" s="139"/>
      <c r="G133" s="140">
        <v>0</v>
      </c>
    </row>
    <row r="134" spans="1:7" x14ac:dyDescent="0.25">
      <c r="A134" s="136" t="s">
        <v>209</v>
      </c>
      <c r="B134" s="91" t="s">
        <v>210</v>
      </c>
      <c r="C134" s="136" t="s">
        <v>211</v>
      </c>
      <c r="D134" s="137" t="s">
        <v>201</v>
      </c>
      <c r="E134" s="138">
        <v>18115385</v>
      </c>
      <c r="F134" s="139"/>
      <c r="G134" s="140">
        <v>0</v>
      </c>
    </row>
    <row r="135" spans="1:7" x14ac:dyDescent="0.25">
      <c r="A135" s="136" t="s">
        <v>209</v>
      </c>
      <c r="B135" s="91" t="s">
        <v>210</v>
      </c>
      <c r="C135" s="136" t="s">
        <v>211</v>
      </c>
      <c r="D135" s="137" t="s">
        <v>169</v>
      </c>
      <c r="E135" s="138">
        <v>1475000</v>
      </c>
      <c r="F135" s="139">
        <v>0</v>
      </c>
      <c r="G135" s="140">
        <v>0</v>
      </c>
    </row>
    <row r="136" spans="1:7" x14ac:dyDescent="0.25">
      <c r="A136" s="136" t="s">
        <v>209</v>
      </c>
      <c r="B136" s="91" t="s">
        <v>210</v>
      </c>
      <c r="C136" s="136" t="s">
        <v>211</v>
      </c>
      <c r="D136" s="137" t="s">
        <v>68</v>
      </c>
      <c r="E136" s="138">
        <v>12340467</v>
      </c>
      <c r="F136" s="139">
        <v>356628</v>
      </c>
      <c r="G136" s="140">
        <v>2.8899068406406339E-2</v>
      </c>
    </row>
    <row r="137" spans="1:7" x14ac:dyDescent="0.25">
      <c r="A137" s="136" t="s">
        <v>209</v>
      </c>
      <c r="B137" s="91" t="s">
        <v>210</v>
      </c>
      <c r="C137" s="136" t="s">
        <v>211</v>
      </c>
      <c r="D137" s="137" t="s">
        <v>179</v>
      </c>
      <c r="E137" s="138">
        <v>12569</v>
      </c>
      <c r="F137" s="139">
        <v>108580</v>
      </c>
      <c r="G137" s="140">
        <v>8.6387142970801172</v>
      </c>
    </row>
    <row r="138" spans="1:7" x14ac:dyDescent="0.25">
      <c r="A138" s="136" t="s">
        <v>209</v>
      </c>
      <c r="B138" s="91" t="s">
        <v>210</v>
      </c>
      <c r="C138" s="136" t="s">
        <v>211</v>
      </c>
      <c r="D138" s="137" t="s">
        <v>188</v>
      </c>
      <c r="E138" s="138">
        <v>8380</v>
      </c>
      <c r="F138" s="139">
        <v>260595</v>
      </c>
      <c r="G138" s="140">
        <v>31.097255369928401</v>
      </c>
    </row>
    <row r="139" spans="1:7" x14ac:dyDescent="0.25">
      <c r="A139" s="136" t="s">
        <v>209</v>
      </c>
      <c r="B139" s="91" t="s">
        <v>210</v>
      </c>
      <c r="C139" s="136" t="s">
        <v>211</v>
      </c>
      <c r="D139" s="137" t="s">
        <v>330</v>
      </c>
      <c r="E139" s="138">
        <v>2306460</v>
      </c>
      <c r="F139" s="139"/>
      <c r="G139" s="140">
        <v>0</v>
      </c>
    </row>
    <row r="140" spans="1:7" x14ac:dyDescent="0.25">
      <c r="A140" s="136" t="s">
        <v>209</v>
      </c>
      <c r="B140" s="91" t="s">
        <v>210</v>
      </c>
      <c r="C140" s="136" t="s">
        <v>211</v>
      </c>
      <c r="D140" s="137" t="s">
        <v>331</v>
      </c>
      <c r="E140" s="138">
        <v>10375680</v>
      </c>
      <c r="F140" s="139">
        <v>224061</v>
      </c>
      <c r="G140" s="140">
        <v>2.1594825592153959E-2</v>
      </c>
    </row>
    <row r="141" spans="1:7" x14ac:dyDescent="0.25">
      <c r="A141" s="136" t="s">
        <v>209</v>
      </c>
      <c r="B141" s="91" t="s">
        <v>210</v>
      </c>
      <c r="C141" s="136" t="s">
        <v>211</v>
      </c>
      <c r="D141" s="137" t="s">
        <v>69</v>
      </c>
      <c r="E141" s="138">
        <v>51403280</v>
      </c>
      <c r="F141" s="139">
        <v>4811631</v>
      </c>
      <c r="G141" s="140">
        <v>9.3605524783632488E-2</v>
      </c>
    </row>
    <row r="142" spans="1:7" x14ac:dyDescent="0.25">
      <c r="A142" s="136" t="s">
        <v>209</v>
      </c>
      <c r="B142" s="91" t="s">
        <v>210</v>
      </c>
      <c r="C142" s="136" t="s">
        <v>211</v>
      </c>
      <c r="D142" s="137" t="s">
        <v>70</v>
      </c>
      <c r="E142" s="138">
        <v>26152546</v>
      </c>
      <c r="F142" s="139">
        <v>855731</v>
      </c>
      <c r="G142" s="140">
        <v>3.2720753076966196E-2</v>
      </c>
    </row>
    <row r="143" spans="1:7" x14ac:dyDescent="0.25">
      <c r="A143" s="136" t="s">
        <v>209</v>
      </c>
      <c r="B143" s="91" t="s">
        <v>210</v>
      </c>
      <c r="C143" s="136" t="s">
        <v>211</v>
      </c>
      <c r="D143" s="137" t="s">
        <v>332</v>
      </c>
      <c r="E143" s="138">
        <v>165130783</v>
      </c>
      <c r="F143" s="139">
        <v>5641544</v>
      </c>
      <c r="G143" s="140">
        <v>3.4164096466495895E-2</v>
      </c>
    </row>
    <row r="144" spans="1:7" x14ac:dyDescent="0.25">
      <c r="A144" s="136" t="s">
        <v>209</v>
      </c>
      <c r="B144" s="91" t="s">
        <v>210</v>
      </c>
      <c r="C144" s="136" t="s">
        <v>211</v>
      </c>
      <c r="D144" s="137" t="s">
        <v>333</v>
      </c>
      <c r="E144" s="138">
        <v>15000000</v>
      </c>
      <c r="F144" s="139">
        <v>0</v>
      </c>
      <c r="G144" s="140">
        <v>0</v>
      </c>
    </row>
    <row r="145" spans="1:7" x14ac:dyDescent="0.25">
      <c r="A145" s="136" t="s">
        <v>209</v>
      </c>
      <c r="B145" s="91" t="s">
        <v>210</v>
      </c>
      <c r="C145" s="136" t="s">
        <v>211</v>
      </c>
      <c r="D145" s="137" t="s">
        <v>379</v>
      </c>
      <c r="E145" s="142">
        <v>24000000</v>
      </c>
      <c r="F145" s="139"/>
      <c r="G145" s="140">
        <v>0</v>
      </c>
    </row>
    <row r="146" spans="1:7" x14ac:dyDescent="0.25">
      <c r="A146" s="136" t="s">
        <v>209</v>
      </c>
      <c r="B146" s="91" t="s">
        <v>210</v>
      </c>
      <c r="C146" s="136" t="s">
        <v>211</v>
      </c>
      <c r="D146" s="137" t="s">
        <v>377</v>
      </c>
      <c r="E146" s="142">
        <v>6000000</v>
      </c>
      <c r="F146" s="139"/>
      <c r="G146" s="140">
        <v>0</v>
      </c>
    </row>
    <row r="147" spans="1:7" x14ac:dyDescent="0.25">
      <c r="A147" s="136" t="s">
        <v>269</v>
      </c>
      <c r="B147" s="91" t="s">
        <v>270</v>
      </c>
      <c r="C147" s="136" t="s">
        <v>211</v>
      </c>
      <c r="D147" s="137" t="s">
        <v>61</v>
      </c>
      <c r="E147" s="138">
        <v>37375324</v>
      </c>
      <c r="F147" s="139">
        <v>6498102</v>
      </c>
      <c r="G147" s="140">
        <v>0.17386075368871717</v>
      </c>
    </row>
    <row r="148" spans="1:7" x14ac:dyDescent="0.25">
      <c r="A148" s="136" t="s">
        <v>237</v>
      </c>
      <c r="B148" s="91" t="s">
        <v>238</v>
      </c>
      <c r="C148" s="136" t="s">
        <v>239</v>
      </c>
      <c r="D148" s="137" t="s">
        <v>53</v>
      </c>
      <c r="E148" s="138">
        <v>30</v>
      </c>
      <c r="F148" s="139">
        <v>290</v>
      </c>
      <c r="G148" s="140">
        <v>9.6666666666666661</v>
      </c>
    </row>
    <row r="149" spans="1:7" x14ac:dyDescent="0.25">
      <c r="A149" s="136" t="s">
        <v>246</v>
      </c>
      <c r="B149" s="91" t="s">
        <v>23</v>
      </c>
      <c r="C149" s="136" t="s">
        <v>247</v>
      </c>
      <c r="D149" s="137" t="s">
        <v>293</v>
      </c>
      <c r="E149" s="138">
        <v>542</v>
      </c>
      <c r="F149" s="139">
        <v>93</v>
      </c>
      <c r="G149" s="140">
        <v>0.17158671586715868</v>
      </c>
    </row>
    <row r="150" spans="1:7" x14ac:dyDescent="0.25">
      <c r="A150" s="136" t="s">
        <v>246</v>
      </c>
      <c r="B150" s="91" t="s">
        <v>23</v>
      </c>
      <c r="C150" s="136" t="s">
        <v>247</v>
      </c>
      <c r="D150" s="137" t="s">
        <v>55</v>
      </c>
      <c r="E150" s="138">
        <v>407</v>
      </c>
      <c r="F150" s="139">
        <v>137</v>
      </c>
      <c r="G150" s="140">
        <v>0.33660933660933662</v>
      </c>
    </row>
    <row r="151" spans="1:7" x14ac:dyDescent="0.25">
      <c r="A151" s="136" t="s">
        <v>246</v>
      </c>
      <c r="B151" s="91" t="s">
        <v>23</v>
      </c>
      <c r="C151" s="136" t="s">
        <v>247</v>
      </c>
      <c r="D151" s="137" t="s">
        <v>56</v>
      </c>
      <c r="E151" s="138">
        <v>2188</v>
      </c>
      <c r="F151" s="139">
        <v>448</v>
      </c>
      <c r="G151" s="140">
        <v>0.20475319926873858</v>
      </c>
    </row>
    <row r="152" spans="1:7" x14ac:dyDescent="0.25">
      <c r="A152" s="136" t="s">
        <v>246</v>
      </c>
      <c r="B152" s="91" t="s">
        <v>23</v>
      </c>
      <c r="C152" s="136" t="s">
        <v>247</v>
      </c>
      <c r="D152" s="137" t="s">
        <v>57</v>
      </c>
      <c r="E152" s="138">
        <v>39</v>
      </c>
      <c r="F152" s="139">
        <v>42</v>
      </c>
      <c r="G152" s="140">
        <v>1.0769230769230769</v>
      </c>
    </row>
    <row r="153" spans="1:7" x14ac:dyDescent="0.25">
      <c r="A153" s="136" t="s">
        <v>246</v>
      </c>
      <c r="B153" s="91" t="s">
        <v>23</v>
      </c>
      <c r="C153" s="136" t="s">
        <v>247</v>
      </c>
      <c r="D153" s="137" t="s">
        <v>61</v>
      </c>
      <c r="E153" s="138">
        <v>1200</v>
      </c>
      <c r="F153" s="139">
        <v>408</v>
      </c>
      <c r="G153" s="140">
        <v>0.34</v>
      </c>
    </row>
    <row r="154" spans="1:7" x14ac:dyDescent="0.25">
      <c r="A154" s="136" t="s">
        <v>246</v>
      </c>
      <c r="B154" s="91" t="s">
        <v>23</v>
      </c>
      <c r="C154" s="136" t="s">
        <v>247</v>
      </c>
      <c r="D154" s="137" t="s">
        <v>149</v>
      </c>
      <c r="E154" s="138">
        <v>1760</v>
      </c>
      <c r="F154" s="139"/>
      <c r="G154" s="140">
        <v>0</v>
      </c>
    </row>
    <row r="155" spans="1:7" x14ac:dyDescent="0.25">
      <c r="A155" s="136" t="s">
        <v>246</v>
      </c>
      <c r="B155" s="91" t="s">
        <v>23</v>
      </c>
      <c r="C155" s="136" t="s">
        <v>247</v>
      </c>
      <c r="D155" s="137" t="s">
        <v>200</v>
      </c>
      <c r="E155" s="138">
        <v>120</v>
      </c>
      <c r="F155" s="139"/>
      <c r="G155" s="140">
        <v>0</v>
      </c>
    </row>
    <row r="156" spans="1:7" x14ac:dyDescent="0.25">
      <c r="A156" s="136" t="s">
        <v>246</v>
      </c>
      <c r="B156" s="91" t="s">
        <v>23</v>
      </c>
      <c r="C156" s="136" t="s">
        <v>247</v>
      </c>
      <c r="D156" s="137" t="s">
        <v>201</v>
      </c>
      <c r="E156" s="138">
        <v>120</v>
      </c>
      <c r="F156" s="139"/>
      <c r="G156" s="140">
        <v>0</v>
      </c>
    </row>
    <row r="157" spans="1:7" x14ac:dyDescent="0.25">
      <c r="A157" s="136" t="s">
        <v>246</v>
      </c>
      <c r="B157" s="91" t="s">
        <v>23</v>
      </c>
      <c r="C157" s="136" t="s">
        <v>247</v>
      </c>
      <c r="D157" s="137" t="s">
        <v>68</v>
      </c>
      <c r="E157" s="138">
        <v>40</v>
      </c>
      <c r="F157" s="139">
        <v>5</v>
      </c>
      <c r="G157" s="140">
        <v>0.125</v>
      </c>
    </row>
    <row r="158" spans="1:7" x14ac:dyDescent="0.25">
      <c r="A158" s="136" t="s">
        <v>246</v>
      </c>
      <c r="B158" s="91" t="s">
        <v>23</v>
      </c>
      <c r="C158" s="136" t="s">
        <v>247</v>
      </c>
      <c r="D158" s="137" t="s">
        <v>69</v>
      </c>
      <c r="E158" s="138">
        <v>630</v>
      </c>
      <c r="F158" s="139">
        <v>97</v>
      </c>
      <c r="G158" s="140">
        <v>0.15396825396825398</v>
      </c>
    </row>
    <row r="159" spans="1:7" x14ac:dyDescent="0.25">
      <c r="A159" s="136" t="s">
        <v>246</v>
      </c>
      <c r="B159" s="91" t="s">
        <v>23</v>
      </c>
      <c r="C159" s="136" t="s">
        <v>247</v>
      </c>
      <c r="D159" s="137" t="s">
        <v>70</v>
      </c>
      <c r="E159" s="138">
        <v>330</v>
      </c>
      <c r="F159" s="139">
        <v>9</v>
      </c>
      <c r="G159" s="140">
        <v>2.7272727272727271E-2</v>
      </c>
    </row>
    <row r="160" spans="1:7" x14ac:dyDescent="0.25">
      <c r="A160" s="136" t="s">
        <v>246</v>
      </c>
      <c r="B160" s="91" t="s">
        <v>23</v>
      </c>
      <c r="C160" s="136" t="s">
        <v>247</v>
      </c>
      <c r="D160" s="137" t="s">
        <v>332</v>
      </c>
      <c r="E160" s="138">
        <v>50</v>
      </c>
      <c r="F160" s="139">
        <v>343</v>
      </c>
      <c r="G160" s="140">
        <v>6.86</v>
      </c>
    </row>
    <row r="161" spans="1:7" x14ac:dyDescent="0.25">
      <c r="A161" s="136" t="s">
        <v>277</v>
      </c>
      <c r="B161" s="91" t="s">
        <v>278</v>
      </c>
      <c r="C161" s="136" t="s">
        <v>250</v>
      </c>
      <c r="D161" s="137" t="s">
        <v>300</v>
      </c>
      <c r="E161" s="138">
        <v>11100</v>
      </c>
      <c r="F161" s="139">
        <v>9404</v>
      </c>
      <c r="G161" s="140">
        <v>0.84720720720720721</v>
      </c>
    </row>
    <row r="162" spans="1:7" x14ac:dyDescent="0.25">
      <c r="A162" s="136" t="s">
        <v>277</v>
      </c>
      <c r="B162" s="91" t="s">
        <v>278</v>
      </c>
      <c r="C162" s="136" t="s">
        <v>250</v>
      </c>
      <c r="D162" s="137" t="s">
        <v>301</v>
      </c>
      <c r="E162" s="138">
        <v>10400</v>
      </c>
      <c r="F162" s="139">
        <v>11305</v>
      </c>
      <c r="G162" s="140">
        <v>1.0870192307692308</v>
      </c>
    </row>
    <row r="163" spans="1:7" x14ac:dyDescent="0.25">
      <c r="A163" s="136" t="s">
        <v>277</v>
      </c>
      <c r="B163" s="91" t="s">
        <v>278</v>
      </c>
      <c r="C163" s="136" t="s">
        <v>250</v>
      </c>
      <c r="D163" s="137" t="s">
        <v>308</v>
      </c>
      <c r="E163" s="138">
        <v>437750</v>
      </c>
      <c r="F163" s="139">
        <v>422608</v>
      </c>
      <c r="G163" s="140">
        <v>0.96540948029697315</v>
      </c>
    </row>
    <row r="164" spans="1:7" x14ac:dyDescent="0.25">
      <c r="A164" s="136" t="s">
        <v>277</v>
      </c>
      <c r="B164" s="91" t="s">
        <v>278</v>
      </c>
      <c r="C164" s="136" t="s">
        <v>250</v>
      </c>
      <c r="D164" s="137" t="s">
        <v>321</v>
      </c>
      <c r="E164" s="138">
        <v>437750</v>
      </c>
      <c r="F164" s="139">
        <v>422608</v>
      </c>
      <c r="G164" s="140">
        <v>0.96540948029697315</v>
      </c>
    </row>
    <row r="165" spans="1:7" x14ac:dyDescent="0.25">
      <c r="A165" s="136" t="s">
        <v>277</v>
      </c>
      <c r="B165" s="91" t="s">
        <v>278</v>
      </c>
      <c r="C165" s="136" t="s">
        <v>250</v>
      </c>
      <c r="D165" s="137" t="s">
        <v>325</v>
      </c>
      <c r="E165" s="138">
        <v>400</v>
      </c>
      <c r="F165" s="139">
        <v>50</v>
      </c>
      <c r="G165" s="140">
        <v>0.125</v>
      </c>
    </row>
    <row r="166" spans="1:7" x14ac:dyDescent="0.25">
      <c r="A166" s="136" t="s">
        <v>277</v>
      </c>
      <c r="B166" s="91" t="s">
        <v>278</v>
      </c>
      <c r="C166" s="136" t="s">
        <v>250</v>
      </c>
      <c r="D166" s="137" t="s">
        <v>327</v>
      </c>
      <c r="E166" s="138">
        <v>39750</v>
      </c>
      <c r="F166" s="139">
        <v>46965</v>
      </c>
      <c r="G166" s="140">
        <v>1.181509433962264</v>
      </c>
    </row>
    <row r="167" spans="1:7" x14ac:dyDescent="0.25">
      <c r="A167" s="136" t="s">
        <v>277</v>
      </c>
      <c r="B167" s="91" t="s">
        <v>278</v>
      </c>
      <c r="C167" s="136" t="s">
        <v>250</v>
      </c>
      <c r="D167" s="137" t="s">
        <v>200</v>
      </c>
      <c r="E167" s="138">
        <v>960</v>
      </c>
      <c r="F167" s="139"/>
      <c r="G167" s="140" t="s">
        <v>402</v>
      </c>
    </row>
    <row r="168" spans="1:7" x14ac:dyDescent="0.25">
      <c r="A168" s="136" t="s">
        <v>277</v>
      </c>
      <c r="B168" s="91" t="s">
        <v>278</v>
      </c>
      <c r="C168" s="136" t="s">
        <v>250</v>
      </c>
      <c r="D168" s="137" t="s">
        <v>201</v>
      </c>
      <c r="E168" s="138">
        <v>2240</v>
      </c>
      <c r="F168" s="139"/>
      <c r="G168" s="140" t="s">
        <v>402</v>
      </c>
    </row>
    <row r="169" spans="1:7" x14ac:dyDescent="0.25">
      <c r="A169" s="136" t="s">
        <v>277</v>
      </c>
      <c r="B169" s="91" t="s">
        <v>278</v>
      </c>
      <c r="C169" s="136" t="s">
        <v>250</v>
      </c>
      <c r="D169" s="137" t="s">
        <v>331</v>
      </c>
      <c r="E169" s="138">
        <v>1000</v>
      </c>
      <c r="F169" s="139">
        <v>81</v>
      </c>
      <c r="G169" s="140">
        <v>8.1000000000000003E-2</v>
      </c>
    </row>
    <row r="170" spans="1:7" x14ac:dyDescent="0.25">
      <c r="A170" s="136" t="s">
        <v>277</v>
      </c>
      <c r="B170" s="91" t="s">
        <v>278</v>
      </c>
      <c r="C170" s="136" t="s">
        <v>250</v>
      </c>
      <c r="D170" s="137" t="s">
        <v>332</v>
      </c>
      <c r="E170" s="138">
        <v>300</v>
      </c>
      <c r="F170" s="139">
        <v>0</v>
      </c>
      <c r="G170" s="140">
        <v>0</v>
      </c>
    </row>
    <row r="171" spans="1:7" x14ac:dyDescent="0.25">
      <c r="A171" s="136" t="s">
        <v>218</v>
      </c>
      <c r="B171" s="91" t="s">
        <v>219</v>
      </c>
      <c r="C171" s="136" t="s">
        <v>220</v>
      </c>
      <c r="D171" s="137" t="s">
        <v>157</v>
      </c>
      <c r="E171" s="141">
        <v>20</v>
      </c>
      <c r="F171" s="139"/>
      <c r="G171" s="140">
        <v>0</v>
      </c>
    </row>
    <row r="172" spans="1:7" x14ac:dyDescent="0.25">
      <c r="A172" s="136" t="s">
        <v>218</v>
      </c>
      <c r="B172" s="91" t="s">
        <v>219</v>
      </c>
      <c r="C172" s="136" t="s">
        <v>220</v>
      </c>
      <c r="D172" s="137" t="s">
        <v>155</v>
      </c>
      <c r="E172" s="138">
        <v>20</v>
      </c>
      <c r="F172" s="139">
        <v>0</v>
      </c>
      <c r="G172" s="140">
        <v>0</v>
      </c>
    </row>
    <row r="173" spans="1:7" x14ac:dyDescent="0.25">
      <c r="A173" s="136" t="s">
        <v>224</v>
      </c>
      <c r="B173" s="91" t="s">
        <v>225</v>
      </c>
      <c r="C173" s="136" t="s">
        <v>226</v>
      </c>
      <c r="D173" s="137" t="s">
        <v>191</v>
      </c>
      <c r="E173" s="141">
        <v>22</v>
      </c>
      <c r="F173" s="139"/>
      <c r="G173" s="140">
        <v>0</v>
      </c>
    </row>
    <row r="174" spans="1:7" x14ac:dyDescent="0.25">
      <c r="A174" s="136" t="s">
        <v>224</v>
      </c>
      <c r="B174" s="91" t="s">
        <v>225</v>
      </c>
      <c r="C174" s="136" t="s">
        <v>226</v>
      </c>
      <c r="D174" s="137" t="s">
        <v>49</v>
      </c>
      <c r="E174" s="141">
        <v>133</v>
      </c>
      <c r="F174" s="139"/>
      <c r="G174" s="140">
        <v>0</v>
      </c>
    </row>
    <row r="175" spans="1:7" x14ac:dyDescent="0.25">
      <c r="A175" s="136" t="s">
        <v>224</v>
      </c>
      <c r="B175" s="91" t="s">
        <v>225</v>
      </c>
      <c r="C175" s="136" t="s">
        <v>226</v>
      </c>
      <c r="D175" s="137" t="s">
        <v>159</v>
      </c>
      <c r="E175" s="141">
        <v>55</v>
      </c>
      <c r="F175" s="139"/>
      <c r="G175" s="140">
        <v>0</v>
      </c>
    </row>
    <row r="176" spans="1:7" x14ac:dyDescent="0.25">
      <c r="A176" s="136" t="s">
        <v>224</v>
      </c>
      <c r="B176" s="91" t="s">
        <v>225</v>
      </c>
      <c r="C176" s="136" t="s">
        <v>226</v>
      </c>
      <c r="D176" s="137" t="s">
        <v>164</v>
      </c>
      <c r="E176" s="141">
        <v>40</v>
      </c>
      <c r="F176" s="139"/>
      <c r="G176" s="140">
        <v>0</v>
      </c>
    </row>
    <row r="177" spans="1:7" x14ac:dyDescent="0.25">
      <c r="A177" s="136" t="s">
        <v>224</v>
      </c>
      <c r="B177" s="91" t="s">
        <v>225</v>
      </c>
      <c r="C177" s="136" t="s">
        <v>226</v>
      </c>
      <c r="D177" s="137" t="s">
        <v>167</v>
      </c>
      <c r="E177" s="141">
        <v>20</v>
      </c>
      <c r="F177" s="139"/>
      <c r="G177" s="140">
        <v>0</v>
      </c>
    </row>
    <row r="178" spans="1:7" x14ac:dyDescent="0.25">
      <c r="A178" s="136" t="s">
        <v>224</v>
      </c>
      <c r="B178" s="91" t="s">
        <v>225</v>
      </c>
      <c r="C178" s="136" t="s">
        <v>226</v>
      </c>
      <c r="D178" s="137" t="s">
        <v>192</v>
      </c>
      <c r="E178" s="138">
        <v>22</v>
      </c>
      <c r="F178" s="139">
        <v>2</v>
      </c>
      <c r="G178" s="140">
        <v>9.0909090909090912E-2</v>
      </c>
    </row>
    <row r="179" spans="1:7" x14ac:dyDescent="0.25">
      <c r="A179" s="136" t="s">
        <v>224</v>
      </c>
      <c r="B179" s="91" t="s">
        <v>225</v>
      </c>
      <c r="C179" s="136" t="s">
        <v>226</v>
      </c>
      <c r="D179" s="137" t="s">
        <v>158</v>
      </c>
      <c r="E179" s="138">
        <v>55</v>
      </c>
      <c r="F179" s="139">
        <v>0</v>
      </c>
      <c r="G179" s="140">
        <v>0</v>
      </c>
    </row>
    <row r="180" spans="1:7" x14ac:dyDescent="0.25">
      <c r="A180" s="136" t="s">
        <v>224</v>
      </c>
      <c r="B180" s="91" t="s">
        <v>225</v>
      </c>
      <c r="C180" s="136" t="s">
        <v>226</v>
      </c>
      <c r="D180" s="137" t="s">
        <v>60</v>
      </c>
      <c r="E180" s="138">
        <v>133</v>
      </c>
      <c r="F180" s="139">
        <v>11</v>
      </c>
      <c r="G180" s="140">
        <v>8.2706766917293228E-2</v>
      </c>
    </row>
    <row r="181" spans="1:7" x14ac:dyDescent="0.25">
      <c r="A181" s="136" t="s">
        <v>224</v>
      </c>
      <c r="B181" s="91" t="s">
        <v>225</v>
      </c>
      <c r="C181" s="136" t="s">
        <v>226</v>
      </c>
      <c r="D181" s="137" t="s">
        <v>163</v>
      </c>
      <c r="E181" s="138">
        <v>40</v>
      </c>
      <c r="F181" s="139">
        <v>0</v>
      </c>
      <c r="G181" s="140">
        <v>0</v>
      </c>
    </row>
    <row r="182" spans="1:7" x14ac:dyDescent="0.25">
      <c r="A182" s="136" t="s">
        <v>224</v>
      </c>
      <c r="B182" s="91" t="s">
        <v>225</v>
      </c>
      <c r="C182" s="136" t="s">
        <v>226</v>
      </c>
      <c r="D182" s="137" t="s">
        <v>169</v>
      </c>
      <c r="E182" s="138">
        <v>20</v>
      </c>
      <c r="F182" s="139">
        <v>0</v>
      </c>
      <c r="G182" s="140">
        <v>0</v>
      </c>
    </row>
    <row r="183" spans="1:7" x14ac:dyDescent="0.25">
      <c r="A183" s="136" t="s">
        <v>224</v>
      </c>
      <c r="B183" s="91" t="s">
        <v>225</v>
      </c>
      <c r="C183" s="136" t="s">
        <v>226</v>
      </c>
      <c r="D183" s="137" t="s">
        <v>332</v>
      </c>
      <c r="E183" s="138">
        <v>200</v>
      </c>
      <c r="F183" s="139">
        <v>0</v>
      </c>
      <c r="G183" s="140">
        <v>0</v>
      </c>
    </row>
    <row r="184" spans="1:7" x14ac:dyDescent="0.25">
      <c r="A184" s="136" t="s">
        <v>235</v>
      </c>
      <c r="B184" s="91" t="s">
        <v>236</v>
      </c>
      <c r="C184" s="136" t="s">
        <v>214</v>
      </c>
      <c r="D184" s="137" t="s">
        <v>192</v>
      </c>
      <c r="E184" s="138">
        <v>15</v>
      </c>
      <c r="F184" s="139">
        <v>2</v>
      </c>
      <c r="G184" s="140">
        <v>0.13333333333333333</v>
      </c>
    </row>
    <row r="185" spans="1:7" x14ac:dyDescent="0.25">
      <c r="A185" s="136" t="s">
        <v>235</v>
      </c>
      <c r="B185" s="91" t="s">
        <v>236</v>
      </c>
      <c r="C185" s="136" t="s">
        <v>214</v>
      </c>
      <c r="D185" s="137" t="s">
        <v>60</v>
      </c>
      <c r="E185" s="138">
        <v>92</v>
      </c>
      <c r="F185" s="139">
        <v>10</v>
      </c>
      <c r="G185" s="140">
        <v>0.10869565217391304</v>
      </c>
    </row>
    <row r="186" spans="1:7" x14ac:dyDescent="0.25">
      <c r="A186" s="136" t="s">
        <v>212</v>
      </c>
      <c r="B186" s="91" t="s">
        <v>213</v>
      </c>
      <c r="C186" s="136" t="s">
        <v>214</v>
      </c>
      <c r="D186" s="137" t="s">
        <v>161</v>
      </c>
      <c r="E186" s="141">
        <v>90</v>
      </c>
      <c r="F186" s="139"/>
      <c r="G186" s="140">
        <v>0</v>
      </c>
    </row>
    <row r="187" spans="1:7" x14ac:dyDescent="0.25">
      <c r="A187" s="136" t="s">
        <v>212</v>
      </c>
      <c r="B187" s="91" t="s">
        <v>213</v>
      </c>
      <c r="C187" s="136" t="s">
        <v>214</v>
      </c>
      <c r="D187" s="137" t="s">
        <v>163</v>
      </c>
      <c r="E187" s="138">
        <v>90</v>
      </c>
      <c r="F187" s="139">
        <v>0</v>
      </c>
      <c r="G187" s="140">
        <v>0</v>
      </c>
    </row>
    <row r="188" spans="1:7" x14ac:dyDescent="0.25">
      <c r="A188" s="136" t="s">
        <v>221</v>
      </c>
      <c r="B188" s="91" t="s">
        <v>222</v>
      </c>
      <c r="C188" s="136" t="s">
        <v>223</v>
      </c>
      <c r="D188" s="137" t="s">
        <v>157</v>
      </c>
      <c r="E188" s="141">
        <v>20</v>
      </c>
      <c r="F188" s="139"/>
      <c r="G188" s="140">
        <v>0</v>
      </c>
    </row>
    <row r="189" spans="1:7" x14ac:dyDescent="0.25">
      <c r="A189" s="136" t="s">
        <v>221</v>
      </c>
      <c r="B189" s="91" t="s">
        <v>222</v>
      </c>
      <c r="C189" s="136" t="s">
        <v>223</v>
      </c>
      <c r="D189" s="137" t="s">
        <v>191</v>
      </c>
      <c r="E189" s="141">
        <v>22</v>
      </c>
      <c r="F189" s="139"/>
      <c r="G189" s="140">
        <v>0</v>
      </c>
    </row>
    <row r="190" spans="1:7" x14ac:dyDescent="0.25">
      <c r="A190" s="136" t="s">
        <v>221</v>
      </c>
      <c r="B190" s="91" t="s">
        <v>222</v>
      </c>
      <c r="C190" s="136" t="s">
        <v>223</v>
      </c>
      <c r="D190" s="137" t="s">
        <v>49</v>
      </c>
      <c r="E190" s="141">
        <v>133</v>
      </c>
      <c r="F190" s="139"/>
      <c r="G190" s="140">
        <v>0</v>
      </c>
    </row>
    <row r="191" spans="1:7" x14ac:dyDescent="0.25">
      <c r="A191" s="136" t="s">
        <v>221</v>
      </c>
      <c r="B191" s="91" t="s">
        <v>222</v>
      </c>
      <c r="C191" s="136" t="s">
        <v>223</v>
      </c>
      <c r="D191" s="137" t="s">
        <v>159</v>
      </c>
      <c r="E191" s="141">
        <v>55</v>
      </c>
      <c r="F191" s="139"/>
      <c r="G191" s="140">
        <v>0</v>
      </c>
    </row>
    <row r="192" spans="1:7" x14ac:dyDescent="0.25">
      <c r="A192" s="136" t="s">
        <v>221</v>
      </c>
      <c r="B192" s="91" t="s">
        <v>222</v>
      </c>
      <c r="C192" s="136" t="s">
        <v>223</v>
      </c>
      <c r="D192" s="137" t="s">
        <v>164</v>
      </c>
      <c r="E192" s="141">
        <v>40</v>
      </c>
      <c r="F192" s="139"/>
      <c r="G192" s="140">
        <v>0</v>
      </c>
    </row>
    <row r="193" spans="1:7" x14ac:dyDescent="0.25">
      <c r="A193" s="136" t="s">
        <v>221</v>
      </c>
      <c r="B193" s="91" t="s">
        <v>222</v>
      </c>
      <c r="C193" s="136" t="s">
        <v>223</v>
      </c>
      <c r="D193" s="137" t="s">
        <v>167</v>
      </c>
      <c r="E193" s="141">
        <v>20</v>
      </c>
      <c r="F193" s="139"/>
      <c r="G193" s="140">
        <v>0</v>
      </c>
    </row>
    <row r="194" spans="1:7" x14ac:dyDescent="0.25">
      <c r="A194" s="136" t="s">
        <v>221</v>
      </c>
      <c r="B194" s="91" t="s">
        <v>222</v>
      </c>
      <c r="C194" s="136" t="s">
        <v>223</v>
      </c>
      <c r="D194" s="137" t="s">
        <v>155</v>
      </c>
      <c r="E194" s="138">
        <v>20</v>
      </c>
      <c r="F194" s="139">
        <v>0</v>
      </c>
      <c r="G194" s="140">
        <v>0</v>
      </c>
    </row>
    <row r="195" spans="1:7" x14ac:dyDescent="0.25">
      <c r="A195" s="136" t="s">
        <v>221</v>
      </c>
      <c r="B195" s="91" t="s">
        <v>222</v>
      </c>
      <c r="C195" s="136" t="s">
        <v>223</v>
      </c>
      <c r="D195" s="137" t="s">
        <v>192</v>
      </c>
      <c r="E195" s="138">
        <v>22</v>
      </c>
      <c r="F195" s="139">
        <v>2</v>
      </c>
      <c r="G195" s="140">
        <v>9.0909090909090912E-2</v>
      </c>
    </row>
    <row r="196" spans="1:7" x14ac:dyDescent="0.25">
      <c r="A196" s="136" t="s">
        <v>221</v>
      </c>
      <c r="B196" s="91" t="s">
        <v>222</v>
      </c>
      <c r="C196" s="136" t="s">
        <v>223</v>
      </c>
      <c r="D196" s="137" t="s">
        <v>158</v>
      </c>
      <c r="E196" s="138">
        <v>55</v>
      </c>
      <c r="F196" s="139">
        <v>0</v>
      </c>
      <c r="G196" s="140">
        <v>0</v>
      </c>
    </row>
    <row r="197" spans="1:7" x14ac:dyDescent="0.25">
      <c r="A197" s="136" t="s">
        <v>221</v>
      </c>
      <c r="B197" s="91" t="s">
        <v>222</v>
      </c>
      <c r="C197" s="136" t="s">
        <v>223</v>
      </c>
      <c r="D197" s="137" t="s">
        <v>60</v>
      </c>
      <c r="E197" s="138">
        <v>87</v>
      </c>
      <c r="F197" s="139">
        <v>11</v>
      </c>
      <c r="G197" s="140">
        <v>0.12643678160919541</v>
      </c>
    </row>
    <row r="198" spans="1:7" x14ac:dyDescent="0.25">
      <c r="A198" s="136" t="s">
        <v>221</v>
      </c>
      <c r="B198" s="91" t="s">
        <v>222</v>
      </c>
      <c r="C198" s="136" t="s">
        <v>223</v>
      </c>
      <c r="D198" s="137" t="s">
        <v>163</v>
      </c>
      <c r="E198" s="138">
        <v>40</v>
      </c>
      <c r="F198" s="139">
        <v>0</v>
      </c>
      <c r="G198" s="140">
        <v>0</v>
      </c>
    </row>
    <row r="199" spans="1:7" x14ac:dyDescent="0.25">
      <c r="A199" s="136" t="s">
        <v>221</v>
      </c>
      <c r="B199" s="91" t="s">
        <v>222</v>
      </c>
      <c r="C199" s="136" t="s">
        <v>223</v>
      </c>
      <c r="D199" s="137" t="s">
        <v>169</v>
      </c>
      <c r="E199" s="138">
        <v>20</v>
      </c>
      <c r="F199" s="139">
        <v>0</v>
      </c>
      <c r="G199" s="140">
        <v>0</v>
      </c>
    </row>
    <row r="200" spans="1:7" x14ac:dyDescent="0.25">
      <c r="A200" s="136" t="s">
        <v>283</v>
      </c>
      <c r="B200" s="91" t="s">
        <v>29</v>
      </c>
      <c r="C200" s="136" t="s">
        <v>284</v>
      </c>
      <c r="D200" s="137" t="s">
        <v>332</v>
      </c>
      <c r="E200" s="138">
        <v>5300000</v>
      </c>
      <c r="F200" s="139">
        <v>6087003</v>
      </c>
      <c r="G200" s="140">
        <v>1.1484911320754716</v>
      </c>
    </row>
    <row r="201" spans="1:7" x14ac:dyDescent="0.25">
      <c r="A201" s="136" t="s">
        <v>285</v>
      </c>
      <c r="B201" s="91" t="s">
        <v>286</v>
      </c>
      <c r="C201" s="136" t="s">
        <v>287</v>
      </c>
      <c r="D201" s="137" t="s">
        <v>332</v>
      </c>
      <c r="E201" s="138">
        <v>160</v>
      </c>
      <c r="F201" s="139">
        <v>178</v>
      </c>
      <c r="G201" s="140">
        <v>1.1125</v>
      </c>
    </row>
    <row r="202" spans="1:7" x14ac:dyDescent="0.25">
      <c r="A202" s="136" t="s">
        <v>240</v>
      </c>
      <c r="B202" s="91" t="s">
        <v>241</v>
      </c>
      <c r="C202" s="136" t="s">
        <v>214</v>
      </c>
      <c r="D202" s="137" t="s">
        <v>53</v>
      </c>
      <c r="E202" s="138">
        <v>4580</v>
      </c>
      <c r="F202" s="139">
        <v>2442</v>
      </c>
      <c r="G202" s="140">
        <v>0.53318777292576425</v>
      </c>
    </row>
    <row r="203" spans="1:7" x14ac:dyDescent="0.25">
      <c r="A203" s="136" t="s">
        <v>240</v>
      </c>
      <c r="B203" s="91" t="s">
        <v>241</v>
      </c>
      <c r="C203" s="136" t="s">
        <v>214</v>
      </c>
      <c r="D203" s="137" t="s">
        <v>54</v>
      </c>
      <c r="E203" s="138">
        <v>1250</v>
      </c>
      <c r="F203" s="139">
        <v>793</v>
      </c>
      <c r="G203" s="140">
        <v>0.63439999999999996</v>
      </c>
    </row>
    <row r="204" spans="1:7" x14ac:dyDescent="0.25">
      <c r="A204" s="136" t="s">
        <v>240</v>
      </c>
      <c r="B204" s="91" t="s">
        <v>241</v>
      </c>
      <c r="C204" s="136" t="s">
        <v>214</v>
      </c>
      <c r="D204" s="137" t="s">
        <v>294</v>
      </c>
      <c r="E204" s="138">
        <v>1040</v>
      </c>
      <c r="F204" s="139">
        <v>1277</v>
      </c>
      <c r="G204" s="140">
        <v>1.2278846153846155</v>
      </c>
    </row>
    <row r="205" spans="1:7" x14ac:dyDescent="0.25">
      <c r="A205" s="136" t="s">
        <v>240</v>
      </c>
      <c r="B205" s="91" t="s">
        <v>241</v>
      </c>
      <c r="C205" s="136" t="s">
        <v>214</v>
      </c>
      <c r="D205" s="137" t="s">
        <v>295</v>
      </c>
      <c r="E205" s="138">
        <v>900</v>
      </c>
      <c r="F205" s="139">
        <v>1942</v>
      </c>
      <c r="G205" s="140">
        <v>2.1577777777777776</v>
      </c>
    </row>
    <row r="206" spans="1:7" x14ac:dyDescent="0.25">
      <c r="A206" s="136" t="s">
        <v>240</v>
      </c>
      <c r="B206" s="91" t="s">
        <v>241</v>
      </c>
      <c r="C206" s="136" t="s">
        <v>214</v>
      </c>
      <c r="D206" s="137" t="s">
        <v>296</v>
      </c>
      <c r="E206" s="138">
        <v>230</v>
      </c>
      <c r="F206" s="139">
        <v>1114</v>
      </c>
      <c r="G206" s="140">
        <v>4.8434782608695652</v>
      </c>
    </row>
    <row r="207" spans="1:7" x14ac:dyDescent="0.25">
      <c r="A207" s="136" t="s">
        <v>240</v>
      </c>
      <c r="B207" s="91" t="s">
        <v>241</v>
      </c>
      <c r="C207" s="136" t="s">
        <v>214</v>
      </c>
      <c r="D207" s="137" t="s">
        <v>297</v>
      </c>
      <c r="E207" s="138">
        <v>200</v>
      </c>
      <c r="F207" s="139">
        <v>897</v>
      </c>
      <c r="G207" s="140">
        <v>4.4850000000000003</v>
      </c>
    </row>
    <row r="208" spans="1:7" x14ac:dyDescent="0.25">
      <c r="A208" s="136" t="s">
        <v>240</v>
      </c>
      <c r="B208" s="91" t="s">
        <v>241</v>
      </c>
      <c r="C208" s="136" t="s">
        <v>214</v>
      </c>
      <c r="D208" s="137" t="s">
        <v>298</v>
      </c>
      <c r="E208" s="138">
        <v>250</v>
      </c>
      <c r="F208" s="139">
        <v>255</v>
      </c>
      <c r="G208" s="140">
        <v>1.02</v>
      </c>
    </row>
    <row r="209" spans="1:7" x14ac:dyDescent="0.25">
      <c r="A209" s="136" t="s">
        <v>240</v>
      </c>
      <c r="B209" s="91" t="s">
        <v>241</v>
      </c>
      <c r="C209" s="136" t="s">
        <v>214</v>
      </c>
      <c r="D209" s="137" t="s">
        <v>148</v>
      </c>
      <c r="E209" s="138">
        <v>70</v>
      </c>
      <c r="F209" s="139"/>
      <c r="G209" s="140">
        <v>0</v>
      </c>
    </row>
    <row r="210" spans="1:7" x14ac:dyDescent="0.25">
      <c r="A210" s="136" t="s">
        <v>240</v>
      </c>
      <c r="B210" s="91" t="s">
        <v>241</v>
      </c>
      <c r="C210" s="136" t="s">
        <v>214</v>
      </c>
      <c r="D210" s="137" t="s">
        <v>170</v>
      </c>
      <c r="E210" s="138">
        <v>540</v>
      </c>
      <c r="F210" s="139"/>
      <c r="G210" s="140">
        <v>0</v>
      </c>
    </row>
    <row r="211" spans="1:7" x14ac:dyDescent="0.25">
      <c r="A211" s="136" t="s">
        <v>240</v>
      </c>
      <c r="B211" s="91" t="s">
        <v>241</v>
      </c>
      <c r="C211" s="136" t="s">
        <v>214</v>
      </c>
      <c r="D211" s="137" t="s">
        <v>199</v>
      </c>
      <c r="E211" s="138">
        <v>140</v>
      </c>
      <c r="F211" s="139"/>
      <c r="G211" s="140">
        <v>0</v>
      </c>
    </row>
    <row r="212" spans="1:7" x14ac:dyDescent="0.25">
      <c r="A212" s="136" t="s">
        <v>240</v>
      </c>
      <c r="B212" s="91" t="s">
        <v>241</v>
      </c>
      <c r="C212" s="136" t="s">
        <v>214</v>
      </c>
      <c r="D212" s="137" t="s">
        <v>68</v>
      </c>
      <c r="E212" s="138">
        <v>40</v>
      </c>
      <c r="F212" s="139">
        <v>5</v>
      </c>
      <c r="G212" s="140">
        <v>0.125</v>
      </c>
    </row>
    <row r="213" spans="1:7" x14ac:dyDescent="0.25">
      <c r="A213" s="136" t="s">
        <v>240</v>
      </c>
      <c r="B213" s="91" t="s">
        <v>241</v>
      </c>
      <c r="C213" s="136" t="s">
        <v>214</v>
      </c>
      <c r="D213" s="137" t="s">
        <v>69</v>
      </c>
      <c r="E213" s="138">
        <v>630</v>
      </c>
      <c r="F213" s="139">
        <v>97</v>
      </c>
      <c r="G213" s="140">
        <v>0.15396825396825398</v>
      </c>
    </row>
    <row r="214" spans="1:7" x14ac:dyDescent="0.25">
      <c r="A214" s="136" t="s">
        <v>240</v>
      </c>
      <c r="B214" s="91" t="s">
        <v>241</v>
      </c>
      <c r="C214" s="136" t="s">
        <v>214</v>
      </c>
      <c r="D214" s="137" t="s">
        <v>70</v>
      </c>
      <c r="E214" s="138">
        <v>330</v>
      </c>
      <c r="F214" s="139">
        <v>9</v>
      </c>
      <c r="G214" s="140">
        <v>2.7272727272727271E-2</v>
      </c>
    </row>
    <row r="215" spans="1:7" x14ac:dyDescent="0.25">
      <c r="A215" s="136" t="s">
        <v>240</v>
      </c>
      <c r="B215" s="91" t="s">
        <v>241</v>
      </c>
      <c r="C215" s="136" t="s">
        <v>214</v>
      </c>
      <c r="D215" s="137" t="s">
        <v>332</v>
      </c>
      <c r="E215" s="138">
        <v>8000</v>
      </c>
      <c r="F215" s="139">
        <v>329</v>
      </c>
      <c r="G215" s="140">
        <v>4.1125000000000002E-2</v>
      </c>
    </row>
    <row r="216" spans="1:7" x14ac:dyDescent="0.25">
      <c r="A216" s="136" t="s">
        <v>271</v>
      </c>
      <c r="B216" s="91" t="s">
        <v>272</v>
      </c>
      <c r="C216" s="136" t="s">
        <v>214</v>
      </c>
      <c r="D216" s="137" t="s">
        <v>61</v>
      </c>
      <c r="E216" s="138">
        <v>770</v>
      </c>
      <c r="F216" s="139">
        <v>352</v>
      </c>
      <c r="G216" s="140">
        <v>0.45714285714285713</v>
      </c>
    </row>
    <row r="217" spans="1:7" x14ac:dyDescent="0.25">
      <c r="A217" s="136" t="s">
        <v>273</v>
      </c>
      <c r="B217" s="91" t="s">
        <v>274</v>
      </c>
      <c r="C217" s="136" t="s">
        <v>214</v>
      </c>
      <c r="D217" s="137" t="s">
        <v>61</v>
      </c>
      <c r="E217" s="138">
        <v>65</v>
      </c>
      <c r="F217" s="139">
        <v>66</v>
      </c>
      <c r="G217" s="140">
        <v>1.0153846153846153</v>
      </c>
    </row>
    <row r="218" spans="1:7" x14ac:dyDescent="0.25">
      <c r="A218" s="136" t="s">
        <v>260</v>
      </c>
      <c r="B218" s="91" t="s">
        <v>261</v>
      </c>
      <c r="C218" s="136" t="s">
        <v>262</v>
      </c>
      <c r="D218" s="137" t="s">
        <v>55</v>
      </c>
      <c r="E218" s="138">
        <v>306</v>
      </c>
      <c r="F218" s="139">
        <v>137</v>
      </c>
      <c r="G218" s="140">
        <v>0.44771241830065361</v>
      </c>
    </row>
    <row r="219" spans="1:7" x14ac:dyDescent="0.25">
      <c r="A219" s="136" t="s">
        <v>265</v>
      </c>
      <c r="B219" s="91" t="s">
        <v>266</v>
      </c>
      <c r="C219" s="136" t="s">
        <v>262</v>
      </c>
      <c r="D219" s="137" t="s">
        <v>56</v>
      </c>
      <c r="E219" s="138">
        <v>1319</v>
      </c>
      <c r="F219" s="139">
        <v>448</v>
      </c>
      <c r="G219" s="140">
        <v>0.33965125094768767</v>
      </c>
    </row>
    <row r="220" spans="1:7" x14ac:dyDescent="0.25">
      <c r="A220" s="136" t="s">
        <v>267</v>
      </c>
      <c r="B220" s="91" t="s">
        <v>268</v>
      </c>
      <c r="C220" s="136" t="s">
        <v>262</v>
      </c>
      <c r="D220" s="137" t="s">
        <v>57</v>
      </c>
      <c r="E220" s="138">
        <v>35</v>
      </c>
      <c r="F220" s="139">
        <v>41</v>
      </c>
      <c r="G220" s="140">
        <v>1.1714285714285715</v>
      </c>
    </row>
    <row r="221" spans="1:7" x14ac:dyDescent="0.25">
      <c r="A221" s="136" t="s">
        <v>242</v>
      </c>
      <c r="B221" s="91" t="s">
        <v>243</v>
      </c>
      <c r="C221" s="136" t="s">
        <v>214</v>
      </c>
      <c r="D221" s="137" t="s">
        <v>53</v>
      </c>
      <c r="E221" s="138">
        <v>2440</v>
      </c>
      <c r="F221" s="139">
        <v>2138</v>
      </c>
      <c r="G221" s="140">
        <v>0.8762295081967213</v>
      </c>
    </row>
    <row r="222" spans="1:7" x14ac:dyDescent="0.25">
      <c r="A222" s="136" t="s">
        <v>248</v>
      </c>
      <c r="B222" s="91" t="s">
        <v>249</v>
      </c>
      <c r="C222" s="136" t="s">
        <v>250</v>
      </c>
      <c r="D222" s="137" t="s">
        <v>293</v>
      </c>
      <c r="E222" s="138">
        <v>660</v>
      </c>
      <c r="F222" s="139">
        <v>2861.27</v>
      </c>
      <c r="G222" s="140">
        <v>4.3352575757575753</v>
      </c>
    </row>
    <row r="223" spans="1:7" x14ac:dyDescent="0.25">
      <c r="A223" s="136" t="s">
        <v>251</v>
      </c>
      <c r="B223" s="91" t="s">
        <v>252</v>
      </c>
      <c r="C223" s="136" t="s">
        <v>250</v>
      </c>
      <c r="D223" s="137" t="s">
        <v>293</v>
      </c>
      <c r="E223" s="138">
        <v>364</v>
      </c>
      <c r="F223" s="139">
        <v>650.52</v>
      </c>
      <c r="G223" s="140">
        <v>1.7871428571428571</v>
      </c>
    </row>
    <row r="224" spans="1:7" x14ac:dyDescent="0.25">
      <c r="A224" s="136" t="s">
        <v>253</v>
      </c>
      <c r="B224" s="91" t="s">
        <v>254</v>
      </c>
      <c r="C224" s="136" t="s">
        <v>250</v>
      </c>
      <c r="D224" s="137" t="s">
        <v>293</v>
      </c>
      <c r="E224" s="138">
        <v>49</v>
      </c>
      <c r="F224" s="139">
        <v>322.56</v>
      </c>
      <c r="G224" s="140">
        <v>6.5828571428571427</v>
      </c>
    </row>
    <row r="225" spans="1:7" x14ac:dyDescent="0.25">
      <c r="A225" s="136" t="s">
        <v>255</v>
      </c>
      <c r="B225" s="91" t="s">
        <v>256</v>
      </c>
      <c r="C225" s="136" t="s">
        <v>250</v>
      </c>
      <c r="D225" s="137" t="s">
        <v>293</v>
      </c>
      <c r="E225" s="138">
        <v>247</v>
      </c>
      <c r="F225" s="139">
        <v>1854.05</v>
      </c>
      <c r="G225" s="140">
        <v>7.5062753036437249</v>
      </c>
    </row>
    <row r="226" spans="1:7" x14ac:dyDescent="0.25">
      <c r="A226" s="136" t="s">
        <v>257</v>
      </c>
      <c r="B226" s="91" t="s">
        <v>258</v>
      </c>
      <c r="C226" s="136" t="s">
        <v>259</v>
      </c>
      <c r="D226" s="137" t="s">
        <v>293</v>
      </c>
      <c r="E226" s="138">
        <v>768</v>
      </c>
      <c r="F226" s="139">
        <v>116.02</v>
      </c>
      <c r="G226" s="140">
        <v>0.15106770833333333</v>
      </c>
    </row>
    <row r="227" spans="1:7" x14ac:dyDescent="0.25">
      <c r="A227" s="136" t="s">
        <v>257</v>
      </c>
      <c r="B227" s="91" t="s">
        <v>258</v>
      </c>
      <c r="C227" s="136" t="s">
        <v>259</v>
      </c>
      <c r="D227" s="137" t="s">
        <v>332</v>
      </c>
      <c r="E227" s="138">
        <v>10</v>
      </c>
      <c r="F227" s="139">
        <v>0</v>
      </c>
      <c r="G227" s="140">
        <v>0</v>
      </c>
    </row>
    <row r="228" spans="1:7" x14ac:dyDescent="0.25">
      <c r="A228" s="136" t="s">
        <v>263</v>
      </c>
      <c r="B228" s="91" t="s">
        <v>264</v>
      </c>
      <c r="C228" s="136" t="s">
        <v>259</v>
      </c>
      <c r="D228" s="137" t="s">
        <v>55</v>
      </c>
      <c r="E228" s="138">
        <v>830</v>
      </c>
      <c r="F228" s="139">
        <v>157.53</v>
      </c>
      <c r="G228" s="140">
        <v>0.18979518072289156</v>
      </c>
    </row>
    <row r="229" spans="1:7" x14ac:dyDescent="0.25">
      <c r="A229" s="136" t="s">
        <v>263</v>
      </c>
      <c r="B229" s="91" t="s">
        <v>264</v>
      </c>
      <c r="C229" s="136" t="s">
        <v>259</v>
      </c>
      <c r="D229" s="137" t="s">
        <v>332</v>
      </c>
      <c r="E229" s="138">
        <v>50</v>
      </c>
      <c r="F229" s="139">
        <v>0</v>
      </c>
      <c r="G229" s="140">
        <v>0</v>
      </c>
    </row>
    <row r="230" spans="1:7" x14ac:dyDescent="0.25">
      <c r="A230" s="136" t="s">
        <v>281</v>
      </c>
      <c r="B230" s="91" t="s">
        <v>282</v>
      </c>
      <c r="C230" s="136" t="s">
        <v>211</v>
      </c>
      <c r="D230" s="137" t="s">
        <v>68</v>
      </c>
      <c r="E230" s="138">
        <v>25800662</v>
      </c>
      <c r="F230" s="139">
        <v>797586</v>
      </c>
      <c r="G230" s="140">
        <v>3.091339284240071E-2</v>
      </c>
    </row>
    <row r="231" spans="1:7" x14ac:dyDescent="0.25">
      <c r="A231" s="136" t="s">
        <v>288</v>
      </c>
      <c r="B231" s="91" t="s">
        <v>289</v>
      </c>
      <c r="C231" s="136" t="s">
        <v>290</v>
      </c>
      <c r="D231" s="137" t="s">
        <v>332</v>
      </c>
      <c r="E231" s="138">
        <v>750</v>
      </c>
      <c r="F231" s="139">
        <v>75.55</v>
      </c>
      <c r="G231" s="140">
        <v>0.10073333333333333</v>
      </c>
    </row>
    <row r="232" spans="1:7" x14ac:dyDescent="0.25">
      <c r="A232" s="136" t="s">
        <v>244</v>
      </c>
      <c r="B232" s="91" t="s">
        <v>245</v>
      </c>
      <c r="C232" s="136" t="s">
        <v>239</v>
      </c>
      <c r="D232" s="137" t="s">
        <v>53</v>
      </c>
      <c r="E232" s="138">
        <v>3330</v>
      </c>
      <c r="F232" s="139">
        <v>972</v>
      </c>
      <c r="G232" s="140">
        <v>0.29189189189189191</v>
      </c>
    </row>
  </sheetData>
  <autoFilter ref="A7:F232">
    <sortState ref="A13:H146">
      <sortCondition ref="A8:A146"/>
    </sortState>
  </autoFilter>
  <sortState ref="A8:L221">
    <sortCondition ref="A8:A221"/>
    <sortCondition ref="D8:D221"/>
  </sortState>
  <mergeCells count="2">
    <mergeCell ref="A1:B1"/>
    <mergeCell ref="B3:F4"/>
  </mergeCells>
  <pageMargins left="0.70866141732283472" right="0.31496062992125984" top="0.78740157480314965" bottom="0.78740157480314965" header="0.31496062992125984" footer="0.31496062992125984"/>
  <pageSetup paperSize="8" scale="37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>
      <selection activeCell="K33" sqref="K33"/>
    </sheetView>
  </sheetViews>
  <sheetFormatPr defaultRowHeight="12.75" x14ac:dyDescent="0.2"/>
  <cols>
    <col min="1" max="1" width="9.85546875" customWidth="1"/>
    <col min="2" max="2" width="10.7109375" customWidth="1"/>
    <col min="3" max="3" width="72.5703125" customWidth="1"/>
    <col min="4" max="4" width="18.42578125" customWidth="1"/>
    <col min="5" max="5" width="17.5703125" customWidth="1"/>
    <col min="6" max="6" width="15.140625" customWidth="1"/>
    <col min="7" max="7" width="14.5703125" bestFit="1" customWidth="1"/>
    <col min="8" max="8" width="2.85546875" customWidth="1"/>
    <col min="9" max="9" width="11.85546875" bestFit="1" customWidth="1"/>
    <col min="10" max="10" width="11.140625" bestFit="1" customWidth="1"/>
    <col min="11" max="11" width="10.85546875" customWidth="1"/>
    <col min="12" max="12" width="15.28515625" customWidth="1"/>
    <col min="13" max="17" width="1.5703125" customWidth="1"/>
  </cols>
  <sheetData>
    <row r="1" spans="1:8" ht="18" x14ac:dyDescent="0.2">
      <c r="A1" s="2" t="s">
        <v>207</v>
      </c>
    </row>
    <row r="2" spans="1:8" s="105" customFormat="1" ht="12" x14ac:dyDescent="0.2">
      <c r="A2" s="230"/>
    </row>
    <row r="3" spans="1:8" s="105" customFormat="1" thickBot="1" x14ac:dyDescent="0.25">
      <c r="A3" s="231" t="s">
        <v>72</v>
      </c>
    </row>
    <row r="4" spans="1:8" s="105" customFormat="1" ht="14.25" customHeight="1" x14ac:dyDescent="0.2">
      <c r="B4" s="216" t="s">
        <v>407</v>
      </c>
      <c r="C4" s="217"/>
      <c r="D4" s="217"/>
      <c r="E4" s="217"/>
      <c r="F4" s="217"/>
      <c r="G4" s="218"/>
    </row>
    <row r="5" spans="1:8" s="105" customFormat="1" ht="14.25" customHeight="1" thickBot="1" x14ac:dyDescent="0.25">
      <c r="B5" s="219"/>
      <c r="C5" s="220"/>
      <c r="D5" s="220"/>
      <c r="E5" s="220"/>
      <c r="F5" s="220"/>
      <c r="G5" s="221"/>
    </row>
    <row r="6" spans="1:8" s="105" customFormat="1" ht="12" x14ac:dyDescent="0.2"/>
    <row r="7" spans="1:8" s="105" customFormat="1" ht="12" x14ac:dyDescent="0.2"/>
    <row r="8" spans="1:8" ht="15.75" thickBot="1" x14ac:dyDescent="0.3">
      <c r="A8" s="26" t="s">
        <v>17</v>
      </c>
      <c r="B8" s="12"/>
      <c r="C8" s="12"/>
      <c r="D8" s="12"/>
      <c r="E8" s="12"/>
      <c r="F8" s="12"/>
      <c r="G8" s="12"/>
    </row>
    <row r="9" spans="1:8" s="30" customFormat="1" ht="36" x14ac:dyDescent="0.2">
      <c r="A9" s="27" t="s">
        <v>10</v>
      </c>
      <c r="B9" s="28" t="s">
        <v>18</v>
      </c>
      <c r="C9" s="28" t="s">
        <v>19</v>
      </c>
      <c r="D9" s="28" t="s">
        <v>73</v>
      </c>
      <c r="E9" s="120" t="s">
        <v>403</v>
      </c>
      <c r="F9" s="28" t="s">
        <v>208</v>
      </c>
      <c r="G9" s="29" t="s">
        <v>118</v>
      </c>
    </row>
    <row r="10" spans="1:8" s="34" customFormat="1" ht="11.25" x14ac:dyDescent="0.2">
      <c r="A10" s="31" t="s">
        <v>20</v>
      </c>
      <c r="B10" s="32">
        <v>92501</v>
      </c>
      <c r="C10" s="33" t="s">
        <v>45</v>
      </c>
      <c r="D10" s="39">
        <v>110390287.67</v>
      </c>
      <c r="E10" s="117">
        <v>219742544.00000003</v>
      </c>
      <c r="F10" s="63">
        <f>E10/D10</f>
        <v>1.9905967149655135</v>
      </c>
      <c r="G10" s="64">
        <v>723396380.51999998</v>
      </c>
      <c r="H10" s="61"/>
    </row>
    <row r="11" spans="1:8" s="34" customFormat="1" ht="22.5" x14ac:dyDescent="0.2">
      <c r="A11" s="31" t="s">
        <v>20</v>
      </c>
      <c r="B11" s="32">
        <v>93703</v>
      </c>
      <c r="C11" s="33" t="s">
        <v>21</v>
      </c>
      <c r="D11" s="39">
        <v>1166</v>
      </c>
      <c r="E11" s="118">
        <v>2443</v>
      </c>
      <c r="F11" s="63">
        <f t="shared" ref="F11:F22" si="0">E11/D11</f>
        <v>2.0951972555746141</v>
      </c>
      <c r="G11" s="64">
        <v>5830</v>
      </c>
      <c r="H11" s="61"/>
    </row>
    <row r="12" spans="1:8" s="34" customFormat="1" ht="11.25" x14ac:dyDescent="0.2">
      <c r="A12" s="31" t="s">
        <v>22</v>
      </c>
      <c r="B12" s="32">
        <v>92501</v>
      </c>
      <c r="C12" s="33" t="s">
        <v>45</v>
      </c>
      <c r="D12" s="39">
        <v>74390565.260000005</v>
      </c>
      <c r="E12" s="117">
        <v>115231048.36</v>
      </c>
      <c r="F12" s="63">
        <f t="shared" si="0"/>
        <v>1.5490008438201777</v>
      </c>
      <c r="G12" s="64">
        <v>393392730.08999997</v>
      </c>
      <c r="H12" s="61"/>
    </row>
    <row r="13" spans="1:8" s="34" customFormat="1" ht="24" customHeight="1" x14ac:dyDescent="0.2">
      <c r="A13" s="31" t="s">
        <v>22</v>
      </c>
      <c r="B13" s="32">
        <v>93104</v>
      </c>
      <c r="C13" s="33" t="s">
        <v>336</v>
      </c>
      <c r="D13" s="39">
        <v>18</v>
      </c>
      <c r="E13" s="118">
        <v>0</v>
      </c>
      <c r="F13" s="63">
        <f t="shared" si="0"/>
        <v>0</v>
      </c>
      <c r="G13" s="64">
        <v>90</v>
      </c>
      <c r="H13" s="61"/>
    </row>
    <row r="14" spans="1:8" s="34" customFormat="1" ht="11.25" x14ac:dyDescent="0.2">
      <c r="A14" s="31" t="s">
        <v>22</v>
      </c>
      <c r="B14" s="32">
        <v>92702</v>
      </c>
      <c r="C14" s="33" t="s">
        <v>23</v>
      </c>
      <c r="D14" s="39">
        <v>165</v>
      </c>
      <c r="E14" s="118">
        <v>409</v>
      </c>
      <c r="F14" s="63">
        <f t="shared" si="0"/>
        <v>2.478787878787879</v>
      </c>
      <c r="G14" s="64">
        <v>1200</v>
      </c>
      <c r="H14" s="61"/>
    </row>
    <row r="15" spans="1:8" s="34" customFormat="1" ht="11.25" x14ac:dyDescent="0.2">
      <c r="A15" s="31" t="s">
        <v>24</v>
      </c>
      <c r="B15" s="32">
        <v>92501</v>
      </c>
      <c r="C15" s="33" t="s">
        <v>45</v>
      </c>
      <c r="D15" s="39">
        <v>839388596.74000001</v>
      </c>
      <c r="E15" s="117">
        <v>1012546835.8400004</v>
      </c>
      <c r="F15" s="63">
        <f t="shared" si="0"/>
        <v>1.2062909119477065</v>
      </c>
      <c r="G15" s="64">
        <v>2098471491.8599999</v>
      </c>
      <c r="H15" s="61"/>
    </row>
    <row r="16" spans="1:8" s="34" customFormat="1" ht="22.5" x14ac:dyDescent="0.2">
      <c r="A16" s="31" t="s">
        <v>24</v>
      </c>
      <c r="B16" s="32">
        <v>93004</v>
      </c>
      <c r="C16" s="33" t="s">
        <v>25</v>
      </c>
      <c r="D16" s="39">
        <v>1080800</v>
      </c>
      <c r="E16" s="117">
        <v>1242729.97</v>
      </c>
      <c r="F16" s="63">
        <f t="shared" si="0"/>
        <v>1.1498241765358994</v>
      </c>
      <c r="G16" s="64">
        <v>1351000</v>
      </c>
      <c r="H16" s="61"/>
    </row>
    <row r="17" spans="1:14" s="34" customFormat="1" ht="11.25" x14ac:dyDescent="0.2">
      <c r="A17" s="31" t="s">
        <v>26</v>
      </c>
      <c r="B17" s="32">
        <v>92501</v>
      </c>
      <c r="C17" s="33" t="s">
        <v>45</v>
      </c>
      <c r="D17" s="39">
        <v>6536061.3799999999</v>
      </c>
      <c r="E17" s="117">
        <v>4354743.6400000006</v>
      </c>
      <c r="F17" s="63">
        <f t="shared" si="0"/>
        <v>0.66626418982619784</v>
      </c>
      <c r="G17" s="64">
        <v>24243551.109999999</v>
      </c>
      <c r="H17" s="61"/>
    </row>
    <row r="18" spans="1:14" s="34" customFormat="1" ht="26.25" customHeight="1" x14ac:dyDescent="0.2">
      <c r="A18" s="31" t="s">
        <v>26</v>
      </c>
      <c r="B18" s="32">
        <v>93003</v>
      </c>
      <c r="C18" s="33" t="s">
        <v>27</v>
      </c>
      <c r="D18" s="39">
        <v>400</v>
      </c>
      <c r="E18" s="117">
        <v>81</v>
      </c>
      <c r="F18" s="63">
        <f t="shared" si="0"/>
        <v>0.20250000000000001</v>
      </c>
      <c r="G18" s="64">
        <v>1000</v>
      </c>
      <c r="H18" s="61"/>
    </row>
    <row r="19" spans="1:14" s="34" customFormat="1" ht="11.25" x14ac:dyDescent="0.2">
      <c r="A19" s="31" t="s">
        <v>26</v>
      </c>
      <c r="B19" s="32">
        <v>92702</v>
      </c>
      <c r="C19" s="33" t="s">
        <v>23</v>
      </c>
      <c r="D19" s="39">
        <v>8</v>
      </c>
      <c r="E19" s="118">
        <v>5</v>
      </c>
      <c r="F19" s="63">
        <f t="shared" si="0"/>
        <v>0.625</v>
      </c>
      <c r="G19" s="64">
        <v>40</v>
      </c>
      <c r="H19" s="61"/>
    </row>
    <row r="20" spans="1:14" s="34" customFormat="1" ht="11.25" x14ac:dyDescent="0.2">
      <c r="A20" s="31" t="s">
        <v>28</v>
      </c>
      <c r="B20" s="32">
        <v>92501</v>
      </c>
      <c r="C20" s="33" t="s">
        <v>45</v>
      </c>
      <c r="D20" s="39">
        <v>46254746.399999999</v>
      </c>
      <c r="E20" s="117">
        <v>13634049.67</v>
      </c>
      <c r="F20" s="63">
        <f t="shared" si="0"/>
        <v>0.29476001342858948</v>
      </c>
      <c r="G20" s="64">
        <v>257686609.47999999</v>
      </c>
      <c r="H20" s="61"/>
    </row>
    <row r="21" spans="1:14" s="34" customFormat="1" ht="11.25" x14ac:dyDescent="0.2">
      <c r="A21" s="31" t="s">
        <v>28</v>
      </c>
      <c r="B21" s="32">
        <v>93501</v>
      </c>
      <c r="C21" s="33" t="s">
        <v>29</v>
      </c>
      <c r="D21" s="39">
        <v>5300000</v>
      </c>
      <c r="E21" s="118">
        <v>6087003</v>
      </c>
      <c r="F21" s="63">
        <f t="shared" si="0"/>
        <v>1.1484911320754716</v>
      </c>
      <c r="G21" s="64">
        <v>5300000</v>
      </c>
      <c r="H21" s="61"/>
    </row>
    <row r="22" spans="1:14" s="34" customFormat="1" ht="12" thickBot="1" x14ac:dyDescent="0.25">
      <c r="A22" s="35" t="s">
        <v>28</v>
      </c>
      <c r="B22" s="36">
        <v>92703</v>
      </c>
      <c r="C22" s="37" t="s">
        <v>30</v>
      </c>
      <c r="D22" s="40">
        <v>192</v>
      </c>
      <c r="E22" s="119">
        <v>106</v>
      </c>
      <c r="F22" s="65">
        <f t="shared" si="0"/>
        <v>0.55208333333333337</v>
      </c>
      <c r="G22" s="66">
        <v>960</v>
      </c>
      <c r="H22" s="61"/>
    </row>
    <row r="23" spans="1:14" x14ac:dyDescent="0.2">
      <c r="A23" s="68"/>
      <c r="B23" s="68"/>
      <c r="C23" s="68"/>
      <c r="D23" s="68"/>
      <c r="E23" s="68"/>
      <c r="F23" s="68"/>
      <c r="G23" s="68"/>
    </row>
    <row r="24" spans="1:14" s="68" customFormat="1" x14ac:dyDescent="0.2">
      <c r="F24" s="69"/>
    </row>
    <row r="25" spans="1:14" s="67" customFormat="1" x14ac:dyDescent="0.2"/>
    <row r="26" spans="1:14" s="62" customFormat="1" x14ac:dyDescent="0.2">
      <c r="A26" s="74"/>
      <c r="B26" s="223"/>
      <c r="C26" s="223"/>
      <c r="D26" s="223"/>
      <c r="E26" s="223"/>
      <c r="I26" s="62" t="s">
        <v>18</v>
      </c>
      <c r="J26" s="62" t="s">
        <v>119</v>
      </c>
      <c r="K26" s="62" t="s">
        <v>73</v>
      </c>
      <c r="L26" s="62" t="s">
        <v>118</v>
      </c>
      <c r="M26" s="228"/>
      <c r="N26" s="228"/>
    </row>
    <row r="27" spans="1:14" s="62" customFormat="1" x14ac:dyDescent="0.2">
      <c r="A27" s="75"/>
      <c r="B27" s="224"/>
      <c r="C27" s="225"/>
      <c r="D27" s="226"/>
      <c r="E27" s="226"/>
      <c r="I27" s="62" t="s">
        <v>120</v>
      </c>
      <c r="J27" s="72">
        <f>E10/G10</f>
        <v>0.30376505871102399</v>
      </c>
      <c r="K27" s="72">
        <f>D10/G10</f>
        <v>0.15260000000366053</v>
      </c>
      <c r="L27" s="72">
        <v>1</v>
      </c>
      <c r="M27" s="228"/>
      <c r="N27" s="228"/>
    </row>
    <row r="28" spans="1:14" s="62" customFormat="1" x14ac:dyDescent="0.2">
      <c r="A28" s="75"/>
      <c r="B28" s="227"/>
      <c r="C28" s="225"/>
      <c r="D28" s="226"/>
      <c r="E28" s="226"/>
      <c r="I28" s="62" t="s">
        <v>121</v>
      </c>
      <c r="J28" s="72">
        <f t="shared" ref="J28:J39" si="1">E11/G11</f>
        <v>0.4190394511149228</v>
      </c>
      <c r="K28" s="72">
        <f t="shared" ref="K28:K39" si="2">D11/G11</f>
        <v>0.2</v>
      </c>
      <c r="L28" s="72">
        <v>1</v>
      </c>
      <c r="M28" s="228"/>
      <c r="N28" s="228"/>
    </row>
    <row r="29" spans="1:14" s="62" customFormat="1" x14ac:dyDescent="0.2">
      <c r="A29" s="75"/>
      <c r="B29" s="227"/>
      <c r="C29" s="225"/>
      <c r="D29" s="226"/>
      <c r="E29" s="226"/>
      <c r="I29" s="62" t="s">
        <v>122</v>
      </c>
      <c r="J29" s="72">
        <f t="shared" si="1"/>
        <v>0.29291605956632083</v>
      </c>
      <c r="K29" s="72">
        <f t="shared" si="2"/>
        <v>0.18909999999995172</v>
      </c>
      <c r="L29" s="72">
        <v>1</v>
      </c>
      <c r="M29" s="228"/>
      <c r="N29" s="228"/>
    </row>
    <row r="30" spans="1:14" s="62" customFormat="1" x14ac:dyDescent="0.2">
      <c r="A30" s="75"/>
      <c r="B30" s="227"/>
      <c r="C30" s="225"/>
      <c r="D30" s="226"/>
      <c r="E30" s="226"/>
      <c r="I30" s="62" t="s">
        <v>123</v>
      </c>
      <c r="J30" s="72">
        <f t="shared" si="1"/>
        <v>0</v>
      </c>
      <c r="K30" s="72">
        <f t="shared" si="2"/>
        <v>0.2</v>
      </c>
      <c r="L30" s="72">
        <v>1</v>
      </c>
      <c r="M30" s="228"/>
      <c r="N30" s="228"/>
    </row>
    <row r="31" spans="1:14" s="62" customFormat="1" x14ac:dyDescent="0.2">
      <c r="A31" s="75"/>
      <c r="B31" s="227"/>
      <c r="C31" s="225"/>
      <c r="D31" s="226"/>
      <c r="E31" s="226"/>
      <c r="I31" s="62" t="s">
        <v>124</v>
      </c>
      <c r="J31" s="72">
        <f t="shared" si="1"/>
        <v>0.34083333333333332</v>
      </c>
      <c r="K31" s="72">
        <f t="shared" si="2"/>
        <v>0.13750000000000001</v>
      </c>
      <c r="L31" s="72">
        <v>1</v>
      </c>
      <c r="M31" s="228"/>
      <c r="N31" s="228"/>
    </row>
    <row r="32" spans="1:14" s="62" customFormat="1" x14ac:dyDescent="0.2">
      <c r="A32" s="75"/>
      <c r="B32" s="227"/>
      <c r="C32" s="225"/>
      <c r="D32" s="226"/>
      <c r="E32" s="226"/>
      <c r="I32" s="62" t="s">
        <v>125</v>
      </c>
      <c r="J32" s="72">
        <f t="shared" si="1"/>
        <v>0.48251636477678334</v>
      </c>
      <c r="K32" s="72">
        <f t="shared" si="2"/>
        <v>0.39999999999809388</v>
      </c>
      <c r="L32" s="72">
        <v>1</v>
      </c>
      <c r="M32" s="228"/>
      <c r="N32" s="228"/>
    </row>
    <row r="33" spans="1:14" s="62" customFormat="1" x14ac:dyDescent="0.2">
      <c r="A33" s="75"/>
      <c r="B33" s="227"/>
      <c r="C33" s="225"/>
      <c r="D33" s="226"/>
      <c r="E33" s="226"/>
      <c r="I33" s="62" t="s">
        <v>126</v>
      </c>
      <c r="J33" s="72">
        <f t="shared" si="1"/>
        <v>0.91985934122871948</v>
      </c>
      <c r="K33" s="72">
        <f t="shared" si="2"/>
        <v>0.8</v>
      </c>
      <c r="L33" s="72">
        <v>1</v>
      </c>
      <c r="M33" s="228"/>
      <c r="N33" s="228"/>
    </row>
    <row r="34" spans="1:14" s="62" customFormat="1" x14ac:dyDescent="0.2">
      <c r="A34" s="75"/>
      <c r="B34" s="227"/>
      <c r="C34" s="225"/>
      <c r="D34" s="226"/>
      <c r="E34" s="226"/>
      <c r="I34" s="62" t="s">
        <v>127</v>
      </c>
      <c r="J34" s="72">
        <f t="shared" si="1"/>
        <v>0.17962482559758963</v>
      </c>
      <c r="K34" s="72">
        <f t="shared" si="2"/>
        <v>0.26960000003068857</v>
      </c>
      <c r="L34" s="72">
        <v>1</v>
      </c>
      <c r="M34" s="228"/>
      <c r="N34" s="228"/>
    </row>
    <row r="35" spans="1:14" s="62" customFormat="1" x14ac:dyDescent="0.2">
      <c r="A35" s="75"/>
      <c r="B35" s="227"/>
      <c r="C35" s="225"/>
      <c r="D35" s="226"/>
      <c r="E35" s="226"/>
      <c r="I35" s="62" t="s">
        <v>128</v>
      </c>
      <c r="J35" s="72">
        <f t="shared" si="1"/>
        <v>8.1000000000000003E-2</v>
      </c>
      <c r="K35" s="72">
        <f t="shared" si="2"/>
        <v>0.4</v>
      </c>
      <c r="L35" s="72">
        <v>1</v>
      </c>
      <c r="M35" s="228"/>
      <c r="N35" s="228"/>
    </row>
    <row r="36" spans="1:14" s="62" customFormat="1" x14ac:dyDescent="0.2">
      <c r="A36" s="75"/>
      <c r="B36" s="227"/>
      <c r="C36" s="225"/>
      <c r="D36" s="226"/>
      <c r="E36" s="226"/>
      <c r="I36" s="62" t="s">
        <v>129</v>
      </c>
      <c r="J36" s="72">
        <f t="shared" si="1"/>
        <v>0.125</v>
      </c>
      <c r="K36" s="72">
        <f t="shared" si="2"/>
        <v>0.2</v>
      </c>
      <c r="L36" s="72">
        <v>1</v>
      </c>
      <c r="M36" s="228"/>
      <c r="N36" s="228"/>
    </row>
    <row r="37" spans="1:14" s="62" customFormat="1" x14ac:dyDescent="0.2">
      <c r="A37" s="75"/>
      <c r="B37" s="227"/>
      <c r="C37" s="225"/>
      <c r="D37" s="226"/>
      <c r="E37" s="226"/>
      <c r="I37" s="62" t="s">
        <v>130</v>
      </c>
      <c r="J37" s="72">
        <f t="shared" si="1"/>
        <v>5.2909422408532983E-2</v>
      </c>
      <c r="K37" s="72">
        <f t="shared" si="2"/>
        <v>0.17949999999355806</v>
      </c>
      <c r="L37" s="72">
        <v>1</v>
      </c>
      <c r="M37" s="228"/>
      <c r="N37" s="228"/>
    </row>
    <row r="38" spans="1:14" s="62" customFormat="1" x14ac:dyDescent="0.2">
      <c r="A38" s="75"/>
      <c r="B38" s="227"/>
      <c r="C38" s="225"/>
      <c r="D38" s="226"/>
      <c r="E38" s="226"/>
      <c r="I38" s="62" t="s">
        <v>131</v>
      </c>
      <c r="J38" s="72">
        <f t="shared" si="1"/>
        <v>1.1484911320754716</v>
      </c>
      <c r="K38" s="72">
        <f t="shared" si="2"/>
        <v>1</v>
      </c>
      <c r="L38" s="72">
        <v>1</v>
      </c>
      <c r="M38" s="228"/>
      <c r="N38" s="228"/>
    </row>
    <row r="39" spans="1:14" s="62" customFormat="1" x14ac:dyDescent="0.2">
      <c r="A39" s="75"/>
      <c r="B39" s="227"/>
      <c r="C39" s="225"/>
      <c r="D39" s="226"/>
      <c r="E39" s="226"/>
      <c r="I39" s="62" t="s">
        <v>132</v>
      </c>
      <c r="J39" s="72">
        <f t="shared" si="1"/>
        <v>0.11041666666666666</v>
      </c>
      <c r="K39" s="72">
        <f t="shared" si="2"/>
        <v>0.2</v>
      </c>
      <c r="L39" s="72">
        <v>1</v>
      </c>
      <c r="M39" s="228"/>
      <c r="N39" s="228"/>
    </row>
    <row r="40" spans="1:14" s="67" customFormat="1" x14ac:dyDescent="0.2">
      <c r="I40" s="62"/>
      <c r="J40" s="62"/>
      <c r="K40" s="62"/>
      <c r="L40" s="62"/>
      <c r="M40" s="228"/>
      <c r="N40" s="228"/>
    </row>
    <row r="41" spans="1:14" s="68" customFormat="1" x14ac:dyDescent="0.2">
      <c r="I41" s="229"/>
      <c r="J41" s="229"/>
      <c r="K41" s="229"/>
      <c r="L41" s="229"/>
      <c r="M41" s="229"/>
      <c r="N41" s="229"/>
    </row>
    <row r="42" spans="1:14" s="68" customFormat="1" x14ac:dyDescent="0.2">
      <c r="I42" s="229"/>
      <c r="J42" s="229"/>
      <c r="K42" s="229"/>
      <c r="L42" s="229"/>
      <c r="M42" s="229"/>
      <c r="N42" s="229"/>
    </row>
    <row r="43" spans="1:14" x14ac:dyDescent="0.2">
      <c r="A43" s="68"/>
      <c r="B43" s="68"/>
      <c r="C43" s="68"/>
      <c r="D43" s="68"/>
      <c r="E43" s="68"/>
      <c r="F43" s="68"/>
      <c r="G43" s="68"/>
      <c r="I43" s="68"/>
      <c r="J43" s="68"/>
      <c r="K43" s="68"/>
      <c r="L43" s="68"/>
      <c r="M43" s="68"/>
    </row>
    <row r="44" spans="1:14" x14ac:dyDescent="0.2">
      <c r="A44" s="68"/>
      <c r="B44" s="68"/>
      <c r="C44" s="68"/>
      <c r="D44" s="68"/>
      <c r="E44" s="68"/>
      <c r="F44" s="68"/>
      <c r="G44" s="68"/>
    </row>
    <row r="45" spans="1:14" x14ac:dyDescent="0.2">
      <c r="A45" s="68"/>
      <c r="B45" s="68"/>
      <c r="C45" s="68"/>
      <c r="D45" s="68"/>
      <c r="E45" s="68"/>
      <c r="F45" s="68"/>
      <c r="G45" s="68"/>
    </row>
    <row r="46" spans="1:14" x14ac:dyDescent="0.2">
      <c r="A46" s="68"/>
      <c r="B46" s="68"/>
      <c r="C46" s="68"/>
      <c r="D46" s="68"/>
      <c r="E46" s="68"/>
      <c r="F46" s="68"/>
      <c r="G46" s="68"/>
    </row>
  </sheetData>
  <mergeCells count="1">
    <mergeCell ref="B4:G5"/>
  </mergeCells>
  <pageMargins left="0.70866141732283472" right="0.70866141732283472" top="0.78740157480314965" bottom="0.78740157480314965" header="0.11811023622047245" footer="0.11811023622047245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  <vt:lpstr>'Vyhodnocení výzev'!Oblast_tisku</vt:lpstr>
    </vt:vector>
  </TitlesOfParts>
  <Company>MZe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2017-11-29T16:11:21Z</cp:lastPrinted>
  <dcterms:created xsi:type="dcterms:W3CDTF">2015-11-13T11:04:13Z</dcterms:created>
  <dcterms:modified xsi:type="dcterms:W3CDTF">2018-10-22T15:49:08Z</dcterms:modified>
</cp:coreProperties>
</file>